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xr:revisionPtr revIDLastSave="2" documentId="113_{37E34953-F0BD-4DC1-A3C5-7DD688E7EDAF}" xr6:coauthVersionLast="36" xr6:coauthVersionMax="47" xr10:uidLastSave="{2067C13B-0090-4AA7-B68E-D762D7E84CB6}"/>
  <bookViews>
    <workbookView xWindow="-120" yWindow="-120" windowWidth="29040" windowHeight="15720" xr2:uid="{C0CF2CB9-97A0-48BD-A084-BD8D98553742}"/>
  </bookViews>
  <sheets>
    <sheet name="Sheet1" sheetId="1" r:id="rId1"/>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I150" i="1" l="1"/>
  <c r="I149" i="1"/>
  <c r="I148" i="1"/>
  <c r="I147" i="1"/>
  <c r="I146" i="1"/>
  <c r="I145" i="1"/>
  <c r="I140" i="1"/>
  <c r="I139" i="1"/>
  <c r="I138" i="1"/>
  <c r="I137" i="1"/>
  <c r="I136" i="1"/>
  <c r="I131" i="1"/>
  <c r="I130" i="1"/>
  <c r="I129" i="1"/>
  <c r="I128" i="1"/>
  <c r="I127" i="1"/>
  <c r="I126" i="1"/>
  <c r="I125" i="1"/>
  <c r="I120" i="1"/>
  <c r="I119" i="1"/>
  <c r="I118" i="1"/>
  <c r="I117" i="1"/>
  <c r="I116" i="1"/>
  <c r="I115" i="1"/>
  <c r="I114" i="1"/>
  <c r="I113" i="1"/>
  <c r="I112" i="1"/>
  <c r="I111" i="1"/>
  <c r="I110" i="1"/>
  <c r="I109" i="1"/>
  <c r="I104" i="1"/>
  <c r="I103" i="1"/>
  <c r="I98" i="1"/>
  <c r="I97" i="1"/>
  <c r="I96" i="1"/>
  <c r="I95" i="1"/>
  <c r="I94" i="1"/>
  <c r="I93" i="1"/>
  <c r="I92" i="1"/>
  <c r="I91" i="1"/>
  <c r="I90" i="1"/>
  <c r="I85" i="1"/>
  <c r="I84" i="1"/>
  <c r="I83" i="1"/>
  <c r="I82" i="1"/>
  <c r="I81" i="1"/>
  <c r="I80" i="1"/>
  <c r="I79" i="1"/>
  <c r="I74" i="1"/>
  <c r="I73" i="1"/>
  <c r="I72" i="1"/>
  <c r="I71" i="1"/>
  <c r="I70" i="1"/>
  <c r="I69" i="1"/>
  <c r="I68" i="1"/>
  <c r="I67" i="1"/>
  <c r="I66" i="1"/>
  <c r="I65" i="1"/>
  <c r="I64" i="1"/>
  <c r="I63" i="1"/>
  <c r="I62" i="1"/>
  <c r="I61" i="1"/>
  <c r="I56" i="1"/>
  <c r="I55" i="1"/>
  <c r="I54" i="1"/>
  <c r="I53" i="1"/>
  <c r="I52" i="1"/>
  <c r="I51" i="1"/>
  <c r="I50" i="1"/>
  <c r="I49" i="1"/>
  <c r="I48" i="1"/>
  <c r="I47" i="1"/>
  <c r="I46" i="1"/>
  <c r="I141" i="1" l="1"/>
  <c r="I143" i="1" s="1"/>
  <c r="I151" i="1"/>
  <c r="I153" i="1" s="1"/>
  <c r="I132" i="1"/>
  <c r="I134" i="1" s="1"/>
  <c r="I105" i="1"/>
  <c r="I107" i="1" s="1"/>
  <c r="I86" i="1"/>
  <c r="I88" i="1" s="1"/>
  <c r="I57" i="1"/>
  <c r="I59" i="1" s="1"/>
  <c r="I121" i="1"/>
  <c r="I123" i="1" s="1"/>
  <c r="I75" i="1"/>
  <c r="I77" i="1" s="1"/>
  <c r="I99" i="1"/>
  <c r="I101" i="1" s="1"/>
  <c r="I155" i="1" l="1"/>
  <c r="I156" i="1" s="1"/>
  <c r="I157" i="1" s="1"/>
  <c r="I154" i="1"/>
</calcChain>
</file>

<file path=xl/sharedStrings.xml><?xml version="1.0" encoding="utf-8"?>
<sst xmlns="http://schemas.openxmlformats.org/spreadsheetml/2006/main" count="395" uniqueCount="296">
  <si>
    <t>[DATA]</t>
  </si>
  <si>
    <t>[VIETA]</t>
  </si>
  <si>
    <t>1. INFORMACIJA APIE TIEKĖJĄ</t>
  </si>
  <si>
    <r>
      <t xml:space="preserve">Tiekėjo arba ūkio subjektų grupės dalyvių pavadinimas (-ai), juridinio asmens kodas (-ai) </t>
    </r>
    <r>
      <rPr>
        <b/>
        <i/>
        <sz val="11"/>
        <color theme="1"/>
        <rFont val="Tahoma"/>
        <family val="2"/>
        <charset val="186"/>
      </rPr>
      <t>(jeigu pasiūlymą teikia fizinis asmuo – verslo ar individualios veiklos pažymėjimo Nr. ar pan.), adresas (-ai)</t>
    </r>
  </si>
  <si>
    <r>
      <t xml:space="preserve">Tiekėjo kolegialus valdymo ir (ar) priežiūros organas </t>
    </r>
    <r>
      <rPr>
        <b/>
        <i/>
        <sz val="11"/>
        <color theme="1"/>
        <rFont val="Tahoma"/>
        <family val="2"/>
        <charset val="186"/>
      </rPr>
      <t>(nurodoma jeigu turi)</t>
    </r>
  </si>
  <si>
    <r>
      <t xml:space="preserve">Ūkio subjektų grupės dalyvis, atstovaujantis arba vadovaujantis ūkio subjektų grupei </t>
    </r>
    <r>
      <rPr>
        <b/>
        <i/>
        <sz val="11"/>
        <color theme="1"/>
        <rFont val="Tahoma"/>
        <family val="2"/>
        <charset val="186"/>
      </rPr>
      <t>(pildoma, jei pasiūlymą teikia tiekėjų grupė)</t>
    </r>
  </si>
  <si>
    <t>Asmens, įgalioto pasirašyti pasiūlymą, vardas ir pavardė</t>
  </si>
  <si>
    <r>
      <t xml:space="preserve">Asmens, įgalioto bendrauti su perkančiąją organizacija, kontaktinė informacija </t>
    </r>
    <r>
      <rPr>
        <b/>
        <i/>
        <sz val="11"/>
        <color theme="1"/>
        <rFont val="Tahoma"/>
        <family val="2"/>
        <charset val="186"/>
      </rPr>
      <t>(vardas, pavardė, tel., faks., el. p., adresas)</t>
    </r>
  </si>
  <si>
    <t>2.  INFORMACIJA APIE KIEKVIENO TIEKĖJŲ GRUPĖS PARTNERĮ</t>
  </si>
  <si>
    <t xml:space="preserve">Eil. Nr. </t>
  </si>
  <si>
    <t>Tiekėjų grupės partnerio pavadinimas, juridinio asmens kodas, adresas</t>
  </si>
  <si>
    <t>Tiekėjų grupės partnerio kolegialus valdymo organas ir (ar) priežiūros organas (nurodoma jeigu turi)</t>
  </si>
  <si>
    <t>Sutarties objekto dalies, perduodamos vykdyti partneriui, aprašymas</t>
  </si>
  <si>
    <t>Partnerio tiekiamų Paslaugų dalies vertė pasiūlymo kainoje</t>
  </si>
  <si>
    <t>EUR su PVM</t>
  </si>
  <si>
    <t xml:space="preserve">Proc. </t>
  </si>
  <si>
    <t>1.</t>
  </si>
  <si>
    <t>2.</t>
  </si>
  <si>
    <r>
      <t xml:space="preserve">3. INFORMACIJA APIE ŪKIO SUBJEKTUS, KURIŲ PAJĖGUMAIS TIEKĖJAS REMIASI, KAD ATITIKTŲ PERKANČIOSIOS ORGANIZACIJOS KELIAMUS KVALIFIKACIJOS REIKALAVIMUS (JEIGU TOKIE REIKALAVIMAI KELIAMI)  </t>
    </r>
    <r>
      <rPr>
        <i/>
        <sz val="12"/>
        <color theme="1"/>
        <rFont val="Tahoma"/>
        <family val="2"/>
        <charset val="186"/>
      </rPr>
      <t>(pildoma, jei tiekėjas pasitelkia kitų ūkio subjektų, kurių  pajėgumais remiasi pagal VPĮ 49 str.)</t>
    </r>
  </si>
  <si>
    <t>Eil. Nr.</t>
  </si>
  <si>
    <t>Ūkio subjekto juridinio asmens pavadinimas, kodas arba fizinio asmens vardas ir pavardė</t>
  </si>
  <si>
    <t>Ūkio subjekto kolegialus  valdymo organas ir (ar) priežiūros organas (nurodoma jeigu turi)</t>
  </si>
  <si>
    <t>Nuoroda į pirkimo dokumentų sąlygą (nurodomas pirkimo dokumentas ir jo punktas), kuriai atitikti remiamasi ūkio subjekto pajėgumais</t>
  </si>
  <si>
    <t>Sutarties objekto dalies, perduodamos vykdyti ūkio subjektui, aprašymas</t>
  </si>
  <si>
    <t>Partnerio tiekiamų Prekių dalies vertė pasiūlymo kainoje, kuriai ketinama pasitelkti ūkio subjektus</t>
  </si>
  <si>
    <t xml:space="preserve">Eur su PVM / Proc. </t>
  </si>
  <si>
    <r>
      <t xml:space="preserve">4. INFORMACIJA APIE ŽINOMUS SUBTIEKĖJUS IR JIEMS PERDUODAMA VYKDYTI SUTARTIES DALIS
</t>
    </r>
    <r>
      <rPr>
        <i/>
        <sz val="12"/>
        <color theme="1"/>
        <rFont val="Tahoma"/>
        <family val="2"/>
        <charset val="186"/>
      </rPr>
      <t>(pildoma, jei tiekėjas pasitelkia subtiekėjus)</t>
    </r>
  </si>
  <si>
    <t>Subtiekėjo pavadinimas, juridinio asmens kodas, adresas</t>
  </si>
  <si>
    <t>Sutarties objekto dalies, perduodamos vykdyti subtiekėjui, aprašymas</t>
  </si>
  <si>
    <t>Pirkimo sutarties dalis pasiūlymo kainoje, perduodama vykdyti subtiekėjui</t>
  </si>
  <si>
    <t>5. INFORMACIJA APIE SPECIALISTUS, KURIAIS BUS REMIAMASI ĮRODINĖJANT TIEKĖJO KVALIFIKACIJĄ IR VYKDANT PIRKIMO SUTARTĮ, TAČIAU JIE NĖRA TIEKĖJO AR TIEKĖJO PASITELKIAMO (-Ų) ŪKIO SUBJEKTO (-Ų) DARBUOTOJAI PASIŪLYMO PATEIKIMO METU, BET LAIMĖJIMO ATVEJU BŪTŲ ĮDARBINTI (kvazisubtiekėjai)</t>
  </si>
  <si>
    <t>Vardas ir pavardė</t>
  </si>
  <si>
    <t>Specialisto dabartinė darbovietė</t>
  </si>
  <si>
    <t xml:space="preserve">                                                                                                                                                                                                                                                                                                                                                                                                                                                                 6. PASIŪLYMO KAINA
</t>
  </si>
  <si>
    <r>
      <t>6.1. Pasiūlyme kainos nurodomos eurais. Jeigu pasiūlymuose kainos nurodytos užsienio valiuta, jos turės būti perskaičiuojamos į eurus pagal Europos Centrinio Banko skelbiamą orientacinį euro ir užsienio valiutų santykį, o tais atvejais, kai orientacinio euro ir užsienio valiutų santykio Europos Centrinis Bankas neskelbia, – pagal Lietuvos banko nustatomą ir skelbiamą orientacinį euro ir užsienio valiutų santykį pasiūlymų pateikimo dieną.
6.2. Apskaičiuojant kainą, turi būti atsižvelgta į visą pirkimo dokumentuose nurodytą pirkimo objekto apimtį ir reikalavimus, kainos sudėtines dalis ir pan. Perkančioji organizacija, tiekėjui baigus vykdyti sutartį, turės galėti naudotis pirkimo objektu be papildomų išlaidų, jei pirkimo dokumentuose aiškiai nenurodyta kitaip. PVM nurodomas atskirai. Jei tiekėjas yra ne PVM mokėtojas, turi apie tai nurodyti pasiūlyme, nurodant teisinį pagrindą. Tiekėjas turi įvertinti ar sutarties vykdymo metu netaps PVM mokėtoju. Jei tiekėjas vykdydamas sutartį taps PVM mokėtoju, pasiūlyme turi nurodyti kainą su PVM. Pasiūlymų kainos bus vertinamos ir lyginamos su visais mokesčiais, įskaitant PVM. Tuo atveju, kai mokesčius reguliuojančių įstatymų ir jų įgyvendinamųjų teisės aktų nustatyta tvarka perkančioji organizacija pati turi sumokėti PVM į valstybės biudžetą už įsigytą pirkimo objektą, šis mokestis įskaičiuojamas į pasiūlymo kainą (jeigu tiekėjas jo neįskaičiavo pateikiant pasiūlymą, palyginimo tikslais įskaičiuoja pati perkančioji organizacija). Į pasiūlymo kainą privalo būti įskaičiuoti visi mokesčiai bei visos kitos Tiekėjo patirtos ir (ar) galimos patirti tiesioginės ir netiesioginės išlaidos ir mokesčiai, susiję</t>
    </r>
    <r>
      <rPr>
        <sz val="11"/>
        <rFont val="Tahoma"/>
        <family val="2"/>
        <charset val="186"/>
      </rPr>
      <t xml:space="preserve"> su Prekių tiekimu</t>
    </r>
    <r>
      <rPr>
        <b/>
        <sz val="11"/>
        <rFont val="Tahoma"/>
        <family val="2"/>
        <charset val="186"/>
      </rPr>
      <t>,</t>
    </r>
    <r>
      <rPr>
        <sz val="11"/>
        <rFont val="Tahoma"/>
        <family val="2"/>
        <charset val="186"/>
      </rPr>
      <t xml:space="preserve"> įskai</t>
    </r>
    <r>
      <rPr>
        <sz val="11"/>
        <color theme="1"/>
        <rFont val="Tahoma"/>
        <family val="2"/>
        <charset val="186"/>
      </rPr>
      <t>tant, bet neapsiribojant (išskyrus tuos atvejus, kai pirkimo dokumentuose aiškiai nurodyta, kad tam tikros konkrečios išlaidos neturi būti įskaičiuotos į Sutarties kainą):</t>
    </r>
    <r>
      <rPr>
        <i/>
        <sz val="11"/>
        <color theme="9" tint="-0.249977111117893"/>
        <rFont val="Tahoma"/>
        <family val="2"/>
        <charset val="186"/>
      </rPr>
      <t xml:space="preserve">
</t>
    </r>
    <r>
      <rPr>
        <sz val="11"/>
        <rFont val="Tahoma"/>
        <family val="2"/>
        <charset val="186"/>
      </rPr>
      <t xml:space="preserve">6.2.1. transportavimo išlaidas, kada prekės užsakomos elektroninėje parduotuvėje;
6.2.2. pakavimo, pakrovimo, tranzito, iškrovimo, išpakavimo, tikrinimo, draudimo ir kitas su Prekių tiekimu susijusias išlaidas;
6.2.3. visas su dokumentų, kurių reikalauja Pirkėjas, rengimu ir pateikimu susijusias išlaidas;
6.2.5. naudojimo ir priežiūros instrukcijų, numatytų Techninėje specifikacijoje, pateikimo išlaidas;
6.2.6. išlaidos licencijoms, patentams, leidimams ir pan.
6.2.7. elektroninių sąskaitų teikimo išlaidos;
6.2.8. Prekių garantinės priežiūros išlaidos.
</t>
    </r>
    <r>
      <rPr>
        <b/>
        <sz val="11"/>
        <color rgb="FFFF0000"/>
        <rFont val="Tahoma"/>
        <family val="2"/>
        <charset val="186"/>
      </rPr>
      <t>Visos pasiūlyme nurodytos kainos (ir jų sudėtinės dalys) turi būti nurodomos dviejų skaičių po kablelio tikslumu. Jei trečias skaičius po kablelio yra nuo 0 iki 4, antrasis skaičius po kablelio paliekamas koks yra, jei trečias skaičius po kablelio yra nuo 5 iki 9, antrąjį skaičių po kablelio padidiname vienu vienetu, pvz., 3,14159 suapvalinus iki šimtųjų bus 3,14. Suapvalinus 3,1153 iki šimtųjų bus 3,12.</t>
    </r>
    <r>
      <rPr>
        <i/>
        <sz val="11"/>
        <color rgb="FFFF0000"/>
        <rFont val="Tahoma"/>
        <family val="2"/>
        <charset val="186"/>
      </rPr>
      <t/>
    </r>
  </si>
  <si>
    <t xml:space="preserve">Eil.Nr. </t>
  </si>
  <si>
    <t>Prekės pavadinimas, techninė charakteristika</t>
  </si>
  <si>
    <t>Gaminio žymėjimas arba tipas, standartas, išmatavimai, fasuotės</t>
  </si>
  <si>
    <t>Matavimo vienetas</t>
  </si>
  <si>
    <t xml:space="preserve">Preliminarus  perkamų prekių kiekis </t>
  </si>
  <si>
    <t xml:space="preserve">Bendra kaina Eur be PVM
</t>
  </si>
  <si>
    <t>I.</t>
  </si>
  <si>
    <t>Statybinės ir apdailos medžiagos</t>
  </si>
  <si>
    <t>Dažai aerozoliniai , RAL7046, RAL 9010, RAL 9017, RAL1003 (chromo aliuminio ir kt. spalvų)</t>
  </si>
  <si>
    <t>0,4-0,5 l, įvairiems paviršiams</t>
  </si>
  <si>
    <t>l</t>
  </si>
  <si>
    <t>Dažai emaliniai antikoroziniai vidaus ir lauko darbams (įvairios spalvos)</t>
  </si>
  <si>
    <t>2,5-3 l</t>
  </si>
  <si>
    <t>Dažai radiatorių dažymui</t>
  </si>
  <si>
    <t>0,7-1 l, balti</t>
  </si>
  <si>
    <t>Glaistas plytelių siūlėms  (įvairių spalvų)</t>
  </si>
  <si>
    <t>2 +/-0,5 kg</t>
  </si>
  <si>
    <t>kg</t>
  </si>
  <si>
    <t xml:space="preserve">Glaistas statybinis smulkiagrūdis </t>
  </si>
  <si>
    <t>10 +/-1 l (kg), kibire, paruoštas naudoti</t>
  </si>
  <si>
    <t>l (kg)</t>
  </si>
  <si>
    <t xml:space="preserve">Glaistas statybinis stambiagrūdis </t>
  </si>
  <si>
    <t>Kampas glaistymo aliuminis (perforuotas) 90 laipsnių</t>
  </si>
  <si>
    <t>23-25x23-25x3000mm</t>
  </si>
  <si>
    <t>vnt.</t>
  </si>
  <si>
    <t>Klijai gipso kartono plokštėms klijuoti</t>
  </si>
  <si>
    <t>10 +/-2 kg</t>
  </si>
  <si>
    <t>kg.</t>
  </si>
  <si>
    <t>Klijai plytelių</t>
  </si>
  <si>
    <t xml:space="preserve"> 25 +/-1 kg</t>
  </si>
  <si>
    <t>Gipso kartono plokštė</t>
  </si>
  <si>
    <t>12.5 x 1200/2600-3000 mm</t>
  </si>
  <si>
    <t xml:space="preserve">Skiediklis </t>
  </si>
  <si>
    <t xml:space="preserve">1 +/- 0,1 l </t>
  </si>
  <si>
    <t>Bendra I dalies kaina EUR be PVM, nepritaikius nuolaidos</t>
  </si>
  <si>
    <t>Bendra I dalies kaina EUR be PVM, pritaikius nuolaidą</t>
  </si>
  <si>
    <t>II.</t>
  </si>
  <si>
    <t>Santechnikos, šildymo ir vėdinimo medžiagos</t>
  </si>
  <si>
    <t xml:space="preserve">Aeratorius maišytuvui </t>
  </si>
  <si>
    <t>skersmuo 24 mm, išorinis sriegis</t>
  </si>
  <si>
    <t>Alkūnė 90°</t>
  </si>
  <si>
    <t xml:space="preserve">1/2 ", vidinis/išorinis sriegis, ketus, cinkuota </t>
  </si>
  <si>
    <t xml:space="preserve">Dušo galva </t>
  </si>
  <si>
    <t>jungtis 1/2", skersmuo 10± 1 cm, ne mažiau kaip 2 rėžimai</t>
  </si>
  <si>
    <t>Jungtis (nipelis)</t>
  </si>
  <si>
    <t>1/2", išorinis sriegis, žalvarinis</t>
  </si>
  <si>
    <t xml:space="preserve">vnt. </t>
  </si>
  <si>
    <t xml:space="preserve">Mechanizmas vandens šoninio  pripildymo </t>
  </si>
  <si>
    <t xml:space="preserve">1/2" klozeto bakeliui </t>
  </si>
  <si>
    <t xml:space="preserve">Pasta sandarinimo, skirta srieginėms jungtims sandarinti </t>
  </si>
  <si>
    <t>Unipak arba lygiavertė, ne mažiau 250 g</t>
  </si>
  <si>
    <t>Ilgintuvas karštam, šaltam vandeniui</t>
  </si>
  <si>
    <t>3/4", išorinis/vidinis sriegis,  ilgis 50 mm, žalvarinis</t>
  </si>
  <si>
    <t>Sklendė</t>
  </si>
  <si>
    <t>3/4", vidinis sriegis, žalvarinė</t>
  </si>
  <si>
    <t>Sujungimas karštam, šaltam vandeniui</t>
  </si>
  <si>
    <t>3/4", išorinis sriegis, žalvarinis</t>
  </si>
  <si>
    <t>Trišakis karštam, šaltam vandeniui</t>
  </si>
  <si>
    <t>3/4", vidiniai sriegiai, žalvarinis</t>
  </si>
  <si>
    <t>Trišakis vidaus kanalizacijos</t>
  </si>
  <si>
    <t>D50, 90 laipsnių</t>
  </si>
  <si>
    <t>Ventilis maišytuvui</t>
  </si>
  <si>
    <t>1/2" išorinis sriegis</t>
  </si>
  <si>
    <t>Ventilis skalbimo mašinai</t>
  </si>
  <si>
    <t>1/2''x3/4''</t>
  </si>
  <si>
    <t>Vandens išeidimo žarna</t>
  </si>
  <si>
    <t>2-3 m</t>
  </si>
  <si>
    <t>m</t>
  </si>
  <si>
    <t>Bendra II dalies kaina EUR be PVM, nepritaikius nuolaidos</t>
  </si>
  <si>
    <t>Bendra II dalies kaina EUR be PVM, pritaikius nuolaidą</t>
  </si>
  <si>
    <t>III.</t>
  </si>
  <si>
    <t>Elektros instaliacijos ir apšvietimo medžiagos</t>
  </si>
  <si>
    <t xml:space="preserve">Apkaba laidams </t>
  </si>
  <si>
    <t>14-15mm, su kaiščiu, cinkuota (Galima pakuotė 1-10 vnt., *pasiūlyme nurodyti kainą už 1 vnt.)</t>
  </si>
  <si>
    <t>vnt.*</t>
  </si>
  <si>
    <t>Dėžutė paskirstymo</t>
  </si>
  <si>
    <t xml:space="preserve"> (75± 5x40±2x75± 5), apsaugos laipsnis ne mažiau  IP54</t>
  </si>
  <si>
    <t>Vnt.</t>
  </si>
  <si>
    <t>Jungtis laidų</t>
  </si>
  <si>
    <t xml:space="preserve"> 2,5 mm² kontaktų skaičius 2</t>
  </si>
  <si>
    <t xml:space="preserve">Kabelis instaliacinis </t>
  </si>
  <si>
    <t>1 mm2, varinis, gyslų skaičius 3</t>
  </si>
  <si>
    <t>Kištukas</t>
  </si>
  <si>
    <t>su įžeminimu, 16A, apsaugos laipsnis ne mažiau IP44</t>
  </si>
  <si>
    <t>Lemputė LED</t>
  </si>
  <si>
    <t>E27, 15±2 W, A60 (Galima pakuotė 1-2 vnt., *pasiūlyme nurodyti kainą už 1 vnt.)</t>
  </si>
  <si>
    <t xml:space="preserve">Vamzdis gofruotas instaliacinis </t>
  </si>
  <si>
    <t>vidinis skersmuo 10-12 mm, su viela (galimas ilgis 25-50 m, *pasiūlyme nurodyti kainą už 1 metrą)</t>
  </si>
  <si>
    <t>m*</t>
  </si>
  <si>
    <t>Bendra III dalies kaina EUR be PVM, nepritaikius nuolaidos</t>
  </si>
  <si>
    <t>Bendra III dalies kaina EUR be PVM, pritaikius nuolaidą</t>
  </si>
  <si>
    <t>IV.</t>
  </si>
  <si>
    <t>Spynų, seifų, durų ir baldų furnitūra</t>
  </si>
  <si>
    <t>Atrama durų</t>
  </si>
  <si>
    <t xml:space="preserve">D40 +/- 2 mm, sieninė, klijuojama </t>
  </si>
  <si>
    <t>Cilindras spynos su užsuktuku</t>
  </si>
  <si>
    <t>ilgis 60 mm, ne mažiau 3 raktai, europinis standartas</t>
  </si>
  <si>
    <t>Fiksatorius durų atlenkiamas</t>
  </si>
  <si>
    <t>ilgis 250 +/- 10 mm, baltas</t>
  </si>
  <si>
    <t>Rankena lauko durų</t>
  </si>
  <si>
    <t>Atstumas tarp rankenos ašies ir cilindrui skirtos išpjovos centrų 72 mm, balta</t>
  </si>
  <si>
    <t>Rankena plastikiniams langams</t>
  </si>
  <si>
    <t>balta, su tvirtinimo varžtais</t>
  </si>
  <si>
    <t xml:space="preserve">Rankena plastikiniams langams (rakinama) </t>
  </si>
  <si>
    <t>Rankena vidaus durų</t>
  </si>
  <si>
    <t>be užrakto, balta</t>
  </si>
  <si>
    <t xml:space="preserve">Spyna pakabinama </t>
  </si>
  <si>
    <t>Spynos plotis 60 +/-3 mm, lankelio storis 10 +/- 1 mm, ne mažiau 3 raktai</t>
  </si>
  <si>
    <t>Uždarytuvas durų</t>
  </si>
  <si>
    <t>maksimalus durų svoris ne mažiau 80 kg, reguliuojamas uždarymo greitis</t>
  </si>
  <si>
    <t>Bendra IV dalies kaina EUR be PVM, nepritaikius nuolaidos</t>
  </si>
  <si>
    <t>Bendra IV dalies kaina EUR be PVM, pritaikius nuolaidą</t>
  </si>
  <si>
    <t>V.</t>
  </si>
  <si>
    <t>Tvirtinimo, kėlimo detalės</t>
  </si>
  <si>
    <t>Kniedės aliuminio</t>
  </si>
  <si>
    <t>4x16 mm (Galimos įvairios pakuotės, *pasiūlyme nurodyti kainą už 100 vnt.)</t>
  </si>
  <si>
    <t xml:space="preserve">100 vnt.* </t>
  </si>
  <si>
    <t>Sąvarža nerūdijančio plieno</t>
  </si>
  <si>
    <t>Bendra V dalies kaina EUR be PVM, nepritaikius nuolaidos</t>
  </si>
  <si>
    <t>Bendra V dalies kaina EUR be PVM, pritaikius nuolaidą</t>
  </si>
  <si>
    <t>VI.</t>
  </si>
  <si>
    <t>Mechaniniai įrankiai ir priedai, statybinė technika</t>
  </si>
  <si>
    <t>Ašmenys laužomi</t>
  </si>
  <si>
    <t>ašmenų plotis 25±1 mm (Galima pakuotė 1-10 vnt., pasiūlyme nurodyti kainą už 10 vnt.)</t>
  </si>
  <si>
    <t>10 vnt.*</t>
  </si>
  <si>
    <t>Atsuktuvas kryžminis</t>
  </si>
  <si>
    <t>PZ2, darbinės dalies ilgis 100 ±5 mm</t>
  </si>
  <si>
    <t>Atsuktuvas plokščias</t>
  </si>
  <si>
    <t>skersmuo 6,3 ±0,2 mm, darbinės dalies ilgis 150 ±10 mm</t>
  </si>
  <si>
    <t>Kaltas medžiui</t>
  </si>
  <si>
    <t xml:space="preserve"> 20 ±2  mm</t>
  </si>
  <si>
    <t xml:space="preserve">Kniediklis  aliuminėms, plieninėms, nerūdijančio pl. kniedėms. </t>
  </si>
  <si>
    <t>3,2-4,8 mm kniedėms</t>
  </si>
  <si>
    <t xml:space="preserve">Peilis statybinis laužomais ašmenimis </t>
  </si>
  <si>
    <t xml:space="preserve">ašmenų plotis 25±1 mm </t>
  </si>
  <si>
    <t>Plaktukas</t>
  </si>
  <si>
    <t xml:space="preserve"> 0,300± 0,1 kg</t>
  </si>
  <si>
    <t xml:space="preserve">Raktas kombinuotas </t>
  </si>
  <si>
    <t>10 mm</t>
  </si>
  <si>
    <t>Ruletė matavimo</t>
  </si>
  <si>
    <t>3mx16±2mm</t>
  </si>
  <si>
    <t>Teptukas</t>
  </si>
  <si>
    <t>Plotis 25 ± 1 mm, šereliai- sintetiniai</t>
  </si>
  <si>
    <t>Volelis dažymo</t>
  </si>
  <si>
    <t>24 ± 1 cm su rankena, volelio medžiaga- poliesteris</t>
  </si>
  <si>
    <t xml:space="preserve">Žirklės skardai </t>
  </si>
  <si>
    <t>kerpamos skardos storis ne mažiau 1,2 mm</t>
  </si>
  <si>
    <t>Bendra VI dalies kaina EUR be PVM, nepritaikius nuolaidos</t>
  </si>
  <si>
    <t>Bendra VI dalies kaina EUR be PVM, pritaikius nuolaidą</t>
  </si>
  <si>
    <t>VII.</t>
  </si>
  <si>
    <t>Elektriniai, akumuliatoriniai, pneumatiniai įrankiai ir jų priedai</t>
  </si>
  <si>
    <t>Pjovimo diskelis</t>
  </si>
  <si>
    <t>125x1x22-22,23 mm</t>
  </si>
  <si>
    <t>Diskas šlifavimo žiedlapinis</t>
  </si>
  <si>
    <t>125x22-22,23 mm, grūdėtumas 40</t>
  </si>
  <si>
    <t>Grąžtas metalui</t>
  </si>
  <si>
    <t>D8x120 ± 3mm, HSS</t>
  </si>
  <si>
    <t>Kempinė šlifavimui stačiakampė</t>
  </si>
  <si>
    <t>100 ± 25 x 68 ± 20, grūdėtumas 80</t>
  </si>
  <si>
    <t>Lapeliai šlifavimo kampiniams šlifuokliams</t>
  </si>
  <si>
    <t xml:space="preserve"> Ø225, grūdėtumas 120, apvalūs (Metalui, medienai), 5 vnt. pakuotėje</t>
  </si>
  <si>
    <t>pak.</t>
  </si>
  <si>
    <t>Padas lipniems šlifavimo lapeliams</t>
  </si>
  <si>
    <t xml:space="preserve"> Ø125mm, kampiniam šlifuokliui arba elektriniam gręžtuvui</t>
  </si>
  <si>
    <t>Tinklelis šlifavimo</t>
  </si>
  <si>
    <t xml:space="preserve"> 115-120x280, grūdėtumas 100-200, 10 vnt. pakuotėje</t>
  </si>
  <si>
    <t>Bendra VII dalies kaina EUR be PVM, nepritaikius nuolaidos</t>
  </si>
  <si>
    <t>Bendra VII dalies kaina EUR be PVM, pritaikius nuolaidą</t>
  </si>
  <si>
    <t>VIII.</t>
  </si>
  <si>
    <t>Transporto priemonės ir jų variklių dalys ir pagalbiniai reikmenys</t>
  </si>
  <si>
    <t>Tempimo lynas</t>
  </si>
  <si>
    <t>netrumpesnis nei 6m. Maksimali apkrova nemažiau 400 kg.</t>
  </si>
  <si>
    <t>Gesintuvas</t>
  </si>
  <si>
    <t>miltelinis, talpa nemažiau kaip 1 kg. ir nedaugiau kaip 2 kg.</t>
  </si>
  <si>
    <t>Pirmosios pagalbos vaistinėle</t>
  </si>
  <si>
    <t>komplektacijos sudėtis: Lipnus pleistras rulonėlyje, Nesterilus tvarstis, Palaikomasis trikampio formos tvarstis, Pirmosios pagalbos gaivinimo kaukės dirbtiniam kvėpavimui atlikti, Pirmosios pagalbos teikimo atmintinė su turniketo naudojimo instrukcija, Pirmosios pagalbos žirklės, Speciali antklodė nukentėjusiajam paguldyti ir (ar) apkloti, Sterilus spaudžiamas tvarstis, Sterilus žaizdų tvarstis, Sterilūs pleistrai, Turniketas, skirtas stipriam (masyviam) kraujavimui galūnėse (rankose, kojose) stabdyti, Vienkartinis šalčio maišelis, Vienkartinės pirštinės</t>
  </si>
  <si>
    <t>Automobilių prietaisų skydelio servetėlės</t>
  </si>
  <si>
    <t>Skirta šalinti: Bakterijas , Matines nuosėdas, Nikotino pėdsakus, Purvą. Pakelyje nemažiau 25 vnt.</t>
  </si>
  <si>
    <t>Automobilio lemputės</t>
  </si>
  <si>
    <t>Helogeninė, H7, 12V, galingumas 55 W</t>
  </si>
  <si>
    <t>Bendra VIII dalies kaina EUR be PVM, nepritaikius nuolaidos</t>
  </si>
  <si>
    <t>Bendra VIII dalies kaina EUR be PVM, pritaikius nuolaidą</t>
  </si>
  <si>
    <t>IX.</t>
  </si>
  <si>
    <t>Buities prekės</t>
  </si>
  <si>
    <t>Darbo pirštinės</t>
  </si>
  <si>
    <t>Dydis: L, trikotažinės su PVC taškeliais</t>
  </si>
  <si>
    <t>pora</t>
  </si>
  <si>
    <t>Pakaba</t>
  </si>
  <si>
    <t>medinės, pakuotėje nemažiau 5 vnt.</t>
  </si>
  <si>
    <t>Kibiras</t>
  </si>
  <si>
    <t>plastikinis, talpa ne mažesnė nei 10 l.  ±  1l.</t>
  </si>
  <si>
    <t>Šiukšliadėžė</t>
  </si>
  <si>
    <t>su dangčiu, talpa ne mažiau 50l. ±  1l.</t>
  </si>
  <si>
    <t>Šiukšlių maišai</t>
  </si>
  <si>
    <t>Talpa ne mažesnė nei 100 l. ±  20l. pakuotėje nemažiau 20 vnt.</t>
  </si>
  <si>
    <t>Šluostė</t>
  </si>
  <si>
    <t>mikropluošto, įvairių spalvų, pakuotėje nemažiau 4 vnt.</t>
  </si>
  <si>
    <t>Bendra IX dalies kaina EUR be PVM, nepritaikius nuolaidos</t>
  </si>
  <si>
    <t>Bendra IX dalies kaina EUR be PVM, pritaikius nuolaidą</t>
  </si>
  <si>
    <t>Bendra pasiūlymo palyginamoji kaina EUR be PVM, nepritaikius nuolaidos</t>
  </si>
  <si>
    <t>Bendra pasiūlymo palyginamoji kaina EUR be PVM, pritaikius nuolaidą</t>
  </si>
  <si>
    <t>PVM *, EUR (tiekėjas pasirenka PVM dydį)</t>
  </si>
  <si>
    <t>Pasirinkti</t>
  </si>
  <si>
    <t>Bendra pasiūlymo palyginamoji kaina EUR su PVM, pritaikius nuolaidą</t>
  </si>
  <si>
    <t>*Jei "PVM" laukas nepildomas, nurodykite priežastis, dėl kurių PVM nemokamas: -_____________________________________________________________________________________________________________</t>
  </si>
  <si>
    <t>PASTABOS:</t>
  </si>
  <si>
    <r>
      <t xml:space="preserve">1. Bendra pasiūlymo palyginamoji kaina EUR be PVM, pritaikius nuolaidą nėra Pirkėjo įsipareigojimas Tiekėjui sumokėti nurodytą sumą sutarties galiojimo laikotarpiu ir bus naudojama tik pasiūlymų vertinimui. Bendra pasiūlymo palyginamoji kaina, EUR be PVM, pritaikius nuolaidą turi apimti visas išlaidas, visus mokesčius ir apmokestinimus, mokėtinus pagal galiojančius Lietuvos Respublikos įstatymus, išskyrus PVM.                                                                                                                                                                                                                                                                                                                                                                                                                                                                                                                                                                                                                                                          </t>
    </r>
    <r>
      <rPr>
        <sz val="11"/>
        <color rgb="FFFF0000"/>
        <rFont val="Tahoma"/>
        <family val="2"/>
        <charset val="186"/>
      </rPr>
      <t xml:space="preserve"> </t>
    </r>
    <r>
      <rPr>
        <b/>
        <sz val="11"/>
        <rFont val="Tahoma"/>
        <family val="2"/>
        <charset val="186"/>
      </rPr>
      <t>2. Perkančiajai organizacijai nepriimtina ir per didelė pasiūlymo (krepšelio) kaina šiame pirkime bus laikoma, jeigu tiekėjas viršys vidiniuose Pirkimo dokumentuose nustatytą pirkimo vertę.</t>
    </r>
    <r>
      <rPr>
        <sz val="11"/>
        <rFont val="Tahoma"/>
        <family val="2"/>
        <charset val="186"/>
      </rPr>
      <t xml:space="preserve">
3. Numatomų įsigyti Prekių sąrašas yra preliminarus ir nėra baigtinis. Pirkėjas gali pirkti prekes, kurių BVPŽ kodai nurodyti Techninės specifikacijos priede Nr. 1 iš Tiekėjo turimo prekių asortimento.                                                                                                                                                    
4. Laimėjusio tiekėjo pasiūlyme nurodytas taikomos </t>
    </r>
    <r>
      <rPr>
        <b/>
        <sz val="11"/>
        <rFont val="Tahoma"/>
        <family val="2"/>
        <charset val="186"/>
      </rPr>
      <t>nuolaidos dydis procentais (minimali nuolaida 0%)</t>
    </r>
    <r>
      <rPr>
        <sz val="11"/>
        <rFont val="Tahoma"/>
        <family val="2"/>
        <charset val="186"/>
      </rPr>
      <t>, bus įrašomas į sutartį.</t>
    </r>
  </si>
  <si>
    <r>
      <t xml:space="preserve">7. PASIŪLYMO KOKYBINIAI PARAMETRAI 
Susipažinę su pasiūlymų vertinimo kriterijais </t>
    </r>
    <r>
      <rPr>
        <b/>
        <sz val="11"/>
        <rFont val="Tahoma"/>
        <family val="2"/>
        <charset val="186"/>
      </rPr>
      <t>(Pirkimo sąlygų 6 priedas)</t>
    </r>
    <r>
      <rPr>
        <b/>
        <sz val="11"/>
        <color theme="1"/>
        <rFont val="Tahoma"/>
        <family val="2"/>
        <charset val="186"/>
      </rPr>
      <t xml:space="preserve"> siūlome:
</t>
    </r>
  </si>
  <si>
    <t>Kokybės kriterijus pagal pirkimo dokumentuose nustatytą pasiūlymų vertinimo tvarką</t>
  </si>
  <si>
    <r>
      <t xml:space="preserve">Tiekėjo siūloma kriterijaus reikšmė
</t>
    </r>
    <r>
      <rPr>
        <b/>
        <sz val="11"/>
        <color rgb="FFFF0000"/>
        <rFont val="Tahoma"/>
        <family val="2"/>
        <charset val="186"/>
      </rPr>
      <t>(pildo tiekėjas)</t>
    </r>
    <r>
      <rPr>
        <b/>
        <sz val="11"/>
        <color theme="1"/>
        <rFont val="Tahoma"/>
        <family val="2"/>
        <charset val="186"/>
      </rPr>
      <t xml:space="preserve">
</t>
    </r>
  </si>
  <si>
    <t>Nurodyti privalomos fizinės prekybos vietos adresą</t>
  </si>
  <si>
    <t>Nurodyti papildomos fizinės prekybos vietos adresą</t>
  </si>
  <si>
    <t>3.</t>
  </si>
  <si>
    <t>4.</t>
  </si>
  <si>
    <t>5.</t>
  </si>
  <si>
    <t>6.</t>
  </si>
  <si>
    <t>7.</t>
  </si>
  <si>
    <r>
      <t xml:space="preserve">8. PRIDEDAMI DOKUMENTAI IR INFORMACIJA APIE KONFIDENCIALUMĄ
</t>
    </r>
    <r>
      <rPr>
        <i/>
        <sz val="12"/>
        <color theme="1"/>
        <rFont val="Tahoma"/>
        <family val="2"/>
        <charset val="186"/>
      </rPr>
      <t>Jei nenurodyta kitaip, visi dokumentai teikiami su pasiūlymu CVP IS priemonėmis:</t>
    </r>
  </si>
  <si>
    <t xml:space="preserve">Eil . Nr. </t>
  </si>
  <si>
    <t>Dokumentai</t>
  </si>
  <si>
    <t>Dokumentą privalo pateikti</t>
  </si>
  <si>
    <t>Subjektas teikiantis dokumentą</t>
  </si>
  <si>
    <t>Ar dokumente yra konfidencialios informacijos?</t>
  </si>
  <si>
    <t>Paaiškinimas, kokia konkreti informacija dokumente yra konfidenciali ir kodėl</t>
  </si>
  <si>
    <t>(Taip / Ne)</t>
  </si>
  <si>
    <t>Jungtinės veiklos sutarties kopija (jei pasiūlymą pateikia ūkio subjektų grupė)</t>
  </si>
  <si>
    <t>Kartu su pasiūlymu</t>
  </si>
  <si>
    <t>Tiekėjai</t>
  </si>
  <si>
    <t>Pasirinkite</t>
  </si>
  <si>
    <t>Įgaliojimo ar kito dokumento, suteikiančio teisę pateikti ir (ar) pasirašyti pasiūlymą bei kitus dokumentus, kopija (jeigu pasiūlymą pateikia ir ar dokumentus pasirašo ne tiekėjo, ūkio subjektų grupės dalyvių, subtiekėjų ar ūkio subjektų, kurių pajėgumais tiekėjas remiasi, vadovas)</t>
  </si>
  <si>
    <t>Jei tiekėjas pasitelkia ūkio subjektus – įrodymai, kad šie ištekliai bus prieinami per visą sutartinių įsipareigojimų vykdymo laikotarpį</t>
  </si>
  <si>
    <t>Ūkio subjektai, subtiekėjai</t>
  </si>
  <si>
    <t>Tiekėjai, ūkio subjektai, kurių pajėgumais tiekėjas remiasi</t>
  </si>
  <si>
    <t>Tiekėjas</t>
  </si>
  <si>
    <t>Perkančiajai organizacijai paprašius</t>
  </si>
  <si>
    <t>Galimas laimėtojas ir ūkio subjektai, kurių pajėgumais galimas laimėtojas remiasi</t>
  </si>
  <si>
    <r>
      <rPr>
        <b/>
        <sz val="12"/>
        <color theme="1"/>
        <rFont val="Tahoma"/>
        <family val="2"/>
        <charset val="186"/>
      </rPr>
      <t>Pasirašydamas šį pasiūlymą, tvirtintu, kad:</t>
    </r>
    <r>
      <rPr>
        <sz val="12"/>
        <color theme="1"/>
        <rFont val="Tahoma"/>
        <family val="2"/>
        <charset val="186"/>
      </rPr>
      <t xml:space="preserve">
• esu susipažinęs su pirkimo dokumentais, taip pat su galiojančiais Lietuvos Respublikos įstatymais, poįstatyminiais teisės aktais, kurie reguliuoja viešųjų pirkimų atlikimo tvarką bei gali turėti įtakos bet kokiems tarp perkančiosios organizacijos ir tiekėjo susiklostantiems santykiams, kylantiems iš šio pirkimo ir (ar) susijusiems su šiuo pirkimu;
• sutinku su pirkimo dokumentuose nustatytomis sąlygomis ir procedūromis,
• pasiūlymo dokumentuose pateikti duomenys ir informacija yra teisinga ir apima viską, ko reikia tinkamam sutarties įvykdymui;
• pasiūlymas galioja pirkimo sąlygų 2 skyriuje „Terminai“ atitinkamame punkte nurodytą terminą;
</t>
    </r>
  </si>
  <si>
    <t>(Dalyvio arba jo įgalioto asmens pareigų pavadinimas)</t>
  </si>
  <si>
    <t>(Parašas)</t>
  </si>
  <si>
    <t>(vardas, pavardė)</t>
  </si>
  <si>
    <t>Kauno technologijos universitetui</t>
  </si>
  <si>
    <t>6.3 p.</t>
  </si>
  <si>
    <r>
      <t>PASIŪLYMAS                                                                                                                                                                                                                                                                                                                                               DĖL PREKIŲ</t>
    </r>
    <r>
      <rPr>
        <b/>
        <i/>
        <sz val="16"/>
        <color theme="9" tint="-0.249977111117893"/>
        <rFont val="Tahoma"/>
        <family val="2"/>
        <charset val="186"/>
      </rPr>
      <t xml:space="preserve">                                                                                                                                                                                                                                                                                                                                                                      </t>
    </r>
    <r>
      <rPr>
        <b/>
        <sz val="16"/>
        <rFont val="Tahoma"/>
        <family val="2"/>
        <charset val="186"/>
      </rPr>
      <t>I pirkimo objekto dalis - Statybinės medžiagos ir ūkinės prekės Panevėžio mieste</t>
    </r>
  </si>
  <si>
    <t>Papildoma tiekėjo fizinė prekybos vieta 10 km atstumu nuo Nemuno g. 33, Panevėžys</t>
  </si>
  <si>
    <t>Tiekėjas privalo turėti 1 fizinę prekybos vietą 10 km atstumu nuo Nemuno g. 33, Panevėžys</t>
  </si>
  <si>
    <r>
      <t xml:space="preserve">Pasirašytas EBVPD </t>
    </r>
    <r>
      <rPr>
        <b/>
        <sz val="11"/>
        <color theme="1"/>
        <rFont val="Tahoma"/>
        <family val="2"/>
        <charset val="186"/>
      </rPr>
      <t>(Pirkimo sąlygų 5 priedas „EBVPD“)</t>
    </r>
    <r>
      <rPr>
        <sz val="11"/>
        <color theme="1"/>
        <rFont val="Tahoma"/>
        <family val="2"/>
        <charset val="186"/>
      </rPr>
      <t>. 
*Atskirą EBVPD pildo:
1) tiekėjas;
2) kiekvienas tiekėjų grupės narys (jeigu pasiūlymą teikia tiekėjų grupė);
3) kiekvienas ūkio subjektas, kurio pajėgumais remiasi tiekėjas pagal VPĮ 49 str. (jei yra);</t>
    </r>
  </si>
  <si>
    <r>
      <t xml:space="preserve">(VPĮ 45 str. 2¹ d.)
Atitikties deklaracija </t>
    </r>
    <r>
      <rPr>
        <b/>
        <sz val="11"/>
        <color theme="1"/>
        <rFont val="Tahoma"/>
        <family val="2"/>
        <charset val="186"/>
      </rPr>
      <t>(Pirkimo sąlygų 12 priedas)</t>
    </r>
    <r>
      <rPr>
        <sz val="11"/>
        <color theme="1"/>
        <rFont val="Tahoma"/>
        <family val="2"/>
        <charset val="186"/>
      </rPr>
      <t>.
Kilus abejonių dėl tiekėjo Atitikties deklaracijoje nurodytos informacijos  teisingumo, Perkančioji organizacija paprašys ekonomiškai naudingiausią pasiūlymą pateikusio tiekėjo pateikti VPĮ 51 str. 12 d. nurodytus (vieną ar kelis) ar kitus perkančiajai organizacijai priimtinus informaciją patvirtinančius dokumentus.</t>
    </r>
  </si>
  <si>
    <r>
      <rPr>
        <b/>
        <sz val="11"/>
        <rFont val="Tahoma"/>
        <family val="2"/>
        <charset val="186"/>
      </rPr>
      <t>Pirkimo sąlygų 7 priede</t>
    </r>
    <r>
      <rPr>
        <sz val="11"/>
        <rFont val="Tahoma"/>
        <family val="2"/>
        <charset val="186"/>
      </rPr>
      <t xml:space="preserve"> „Pasiūlymų vertinimo kriterijai ir sąlygos“ nurodyti dokumentai </t>
    </r>
    <r>
      <rPr>
        <i/>
        <sz val="11"/>
        <rFont val="Tahoma"/>
        <family val="2"/>
        <charset val="186"/>
      </rPr>
      <t>(jeigu taikoma).</t>
    </r>
  </si>
  <si>
    <r>
      <rPr>
        <b/>
        <sz val="11"/>
        <rFont val="Tahoma"/>
        <family val="2"/>
        <charset val="186"/>
      </rPr>
      <t>Pirkimo sąlygų 3 priede</t>
    </r>
    <r>
      <rPr>
        <sz val="11"/>
        <rFont val="Tahoma"/>
        <family val="2"/>
        <charset val="186"/>
      </rPr>
      <t xml:space="preserve"> „Tiekėjo pašalinimo pagrindai“ nurodyti dokumentai.</t>
    </r>
  </si>
  <si>
    <t>Skersmuo 25-45 mm (+/-5mm) (Galima pakuotė 1-4 vnt., *pasiūlyme nurodyti kainą už 1 vnt.)</t>
  </si>
  <si>
    <r>
      <t xml:space="preserve">Siūlomos prekės pavadinimas ir gamintojas 
</t>
    </r>
    <r>
      <rPr>
        <b/>
        <sz val="12"/>
        <color rgb="FFFF0000"/>
        <rFont val="Tahoma"/>
        <family val="2"/>
        <charset val="186"/>
      </rPr>
      <t>(pildo tiekėjas)</t>
    </r>
  </si>
  <si>
    <r>
      <t xml:space="preserve">Taikomos nuolaidos dydis procentais, nuo </t>
    </r>
    <r>
      <rPr>
        <b/>
        <strike/>
        <sz val="11"/>
        <color rgb="FFFF0000"/>
        <rFont val="Tahoma"/>
        <family val="2"/>
      </rPr>
      <t>viešai skelbiamos</t>
    </r>
    <r>
      <rPr>
        <b/>
        <sz val="11"/>
        <color rgb="FF000000"/>
        <rFont val="Tahoma"/>
        <family val="2"/>
        <charset val="186"/>
      </rPr>
      <t xml:space="preserve"> prekių mažmeninės kainos proc. (nurodoma nuolaida procentais naudojant tik sveikuosius skaičius, minimali nuolaida 0 %)        </t>
    </r>
    <r>
      <rPr>
        <b/>
        <sz val="11"/>
        <color rgb="FFFF0000"/>
        <rFont val="Tahoma"/>
        <family val="2"/>
        <charset val="186"/>
      </rPr>
      <t>(pildo tiekėjas)</t>
    </r>
  </si>
  <si>
    <r>
      <t xml:space="preserve">Įkainis Eur be PVM
 (nepritaikius nuolaidos)
</t>
    </r>
    <r>
      <rPr>
        <b/>
        <sz val="12"/>
        <color rgb="FFFF0000"/>
        <rFont val="Tahoma"/>
        <family val="2"/>
        <charset val="186"/>
      </rPr>
      <t>(pildo tiekėjas)</t>
    </r>
    <r>
      <rPr>
        <b/>
        <sz val="12"/>
        <rFont val="Tahoma"/>
        <family val="2"/>
        <charset val="186"/>
      </rPr>
      <t xml:space="preserve">
</t>
    </r>
  </si>
  <si>
    <r>
      <t xml:space="preserve">6.3. Tiekėjas privalo užpildyti visas 4 ir 7 stulpeliuose esančias celes. Negalima įtraukti naujų eilučių ar stulpelių. Tiekėjo pasiūlymas, kuriame nebus užpildyti visi privalomi laukai (4 ir 7 stulpeliai), </t>
    </r>
    <r>
      <rPr>
        <b/>
        <sz val="11"/>
        <color rgb="FFFF0000"/>
        <rFont val="Tahoma"/>
        <family val="2"/>
        <charset val="186"/>
      </rPr>
      <t>bus atmestas.</t>
    </r>
    <r>
      <rPr>
        <sz val="11"/>
        <color theme="1"/>
        <rFont val="Tahoma"/>
        <family val="2"/>
        <charset val="186"/>
      </rPr>
      <t xml:space="preserve">
6.4. Visos dokumente esančios nuorodos į standartą, techninį liudijimą ar bendrąsias technines specifikacijas reiškia, kad perkančioji organizacija priima ir kitus dalyvių lygiaverčių priemonių įrodymus. Jeigu specifikacijoje nurodomas konkretus modelis ar tiekimo šaltinis, konkretus procesas, būdingas konkretaus tiekėjo tiekiamoms prekėms ar teikiamoms paslaugoms, ar prekių ženklas, patentas, tipai, konkreti kilmė ar gamyba, dėl kurių tam tikriems subjektams ar tam tikriems produktams būtų sudarytos palankesnės sąlygos arba jie būtų atmesti, gali būti pateikiamas lygiavertis objektas nurodytajam. Nurodomi Europos standartą perimantys Lietuvos standartai, Europos techniniai liudijimai, tarptautiniai standartai, kitos Europos standartizacijos įstaigų nustatytos techninių normatyvų sistemos arba nacionaliniai standartai, nacionaliniai techniniai liudijimai turi būti suprantami kaip privalomi su prierašu „arba lygiavertis“. Taip pat tokio pobūdžio prekėms kaip glaistas, klijai, gipsas ar pan. gali būti siūlomos universalaus pobūdžio prekės, jei nenurodyta kitaip. 
6.5. Prekių (įskaitant jų sudedamąsias dalis) kilmė nėra ar paslaugos neteikiamos iš Viešųjų pirkimų įstatymo 92 straipsnio 15 dalyje numatytame sąraše nurodytų valstybių ar teritorijų.                                                                                                                                                                                                  </t>
    </r>
    <r>
      <rPr>
        <b/>
        <sz val="14"/>
        <color rgb="FFFF0000"/>
        <rFont val="Tahoma"/>
        <family val="2"/>
        <charset val="186"/>
      </rPr>
      <t>Šis dokumentas (failas) privalo būti pateiktas ne skenuota forma, bet Microsoft Excel formatu ar kita visuotinai prieinama teksto redagavimo programa.</t>
    </r>
  </si>
  <si>
    <r>
      <t>Taikomos nuolaidos dydis procentais, nuo</t>
    </r>
    <r>
      <rPr>
        <b/>
        <strike/>
        <sz val="11"/>
        <color rgb="FF000000"/>
        <rFont val="Tahoma"/>
        <family val="2"/>
      </rPr>
      <t xml:space="preserve">  </t>
    </r>
    <r>
      <rPr>
        <b/>
        <sz val="11"/>
        <color rgb="FF000000"/>
        <rFont val="Tahoma"/>
        <family val="2"/>
        <charset val="186"/>
      </rPr>
      <t xml:space="preserve">prekių mažmeninės kainos proc. (nurodoma nuolaida procentais naudojant tik sveikuosius skaičius, minimali nuolaida 0 %)        </t>
    </r>
    <r>
      <rPr>
        <b/>
        <sz val="11"/>
        <color rgb="FFFF0000"/>
        <rFont val="Tahoma"/>
        <family val="2"/>
        <charset val="186"/>
      </rPr>
      <t>(pildo tiekėjas)</t>
    </r>
  </si>
  <si>
    <r>
      <t xml:space="preserve">Taikomos nuolaidos dydis procentais, nuo </t>
    </r>
    <r>
      <rPr>
        <b/>
        <strike/>
        <sz val="11"/>
        <color rgb="FF000000"/>
        <rFont val="Tahoma"/>
        <family val="2"/>
      </rPr>
      <t xml:space="preserve"> </t>
    </r>
    <r>
      <rPr>
        <b/>
        <sz val="11"/>
        <color rgb="FF000000"/>
        <rFont val="Tahoma"/>
        <family val="2"/>
        <charset val="186"/>
      </rPr>
      <t xml:space="preserve">prekių mažmeninės kainos proc. (nurodoma nuolaida procentais naudojant tik sveikuosius skaičius, minimali nuolaida 0 %)           </t>
    </r>
    <r>
      <rPr>
        <b/>
        <sz val="11"/>
        <color rgb="FFFF0000"/>
        <rFont val="Tahoma"/>
        <family val="2"/>
        <charset val="186"/>
      </rPr>
      <t>(pildo tiekėjas)</t>
    </r>
  </si>
  <si>
    <r>
      <t xml:space="preserve">Taikomos nuolaidos dydis procentais, nuo  prekių mažmeninės kainos proc. (nurodoma nuolaida procentais naudojant tik sveikuosius skaičius, minimali nuolaida 0 %)        </t>
    </r>
    <r>
      <rPr>
        <b/>
        <sz val="11"/>
        <color rgb="FFFF0000"/>
        <rFont val="Tahoma"/>
        <family val="2"/>
        <charset val="186"/>
      </rPr>
      <t>(pildo tiekėjas)</t>
    </r>
  </si>
  <si>
    <r>
      <t>Taikomos nuolaidos dydis procentais, nuo</t>
    </r>
    <r>
      <rPr>
        <b/>
        <strike/>
        <sz val="11"/>
        <color rgb="FF000000"/>
        <rFont val="Tahoma"/>
        <family val="2"/>
      </rPr>
      <t xml:space="preserve"> </t>
    </r>
    <r>
      <rPr>
        <b/>
        <sz val="11"/>
        <color rgb="FF000000"/>
        <rFont val="Tahoma"/>
        <family val="2"/>
        <charset val="186"/>
      </rPr>
      <t xml:space="preserve">prekių mažmeninės kainos proc. (nurodoma nuolaida procentais naudojant tik sveikuosius skaičius, minimali nuolaida 0 %)        </t>
    </r>
    <r>
      <rPr>
        <b/>
        <sz val="11"/>
        <color rgb="FFFF0000"/>
        <rFont val="Tahoma"/>
        <family val="2"/>
        <charset val="186"/>
      </rPr>
      <t>(pildo tiekėjas)</t>
    </r>
  </si>
  <si>
    <r>
      <t>Taikomos nuolaidos dydis procentais, nuo</t>
    </r>
    <r>
      <rPr>
        <b/>
        <strike/>
        <sz val="11"/>
        <color rgb="FF000000"/>
        <rFont val="Tahoma"/>
        <family val="2"/>
      </rPr>
      <t xml:space="preserve"> </t>
    </r>
    <r>
      <rPr>
        <b/>
        <sz val="11"/>
        <color rgb="FF000000"/>
        <rFont val="Tahoma"/>
        <family val="2"/>
        <charset val="186"/>
      </rPr>
      <t xml:space="preserve"> prekių mažmeninės kainos proc. (nurodoma nuolaida procentais naudojant tik sveikuosius skaičius, minimali nuolaida 0 %)        </t>
    </r>
    <r>
      <rPr>
        <b/>
        <sz val="11"/>
        <color rgb="FFFF0000"/>
        <rFont val="Tahoma"/>
        <family val="2"/>
        <charset val="186"/>
      </rPr>
      <t>(pildo tiekėjas)</t>
    </r>
  </si>
  <si>
    <r>
      <t xml:space="preserve">Taikomos nuolaidos dydis procentais, nuo </t>
    </r>
    <r>
      <rPr>
        <b/>
        <strike/>
        <sz val="11"/>
        <color rgb="FF000000"/>
        <rFont val="Tahoma"/>
        <family val="2"/>
      </rPr>
      <t xml:space="preserve"> </t>
    </r>
    <r>
      <rPr>
        <b/>
        <sz val="11"/>
        <color rgb="FF000000"/>
        <rFont val="Tahoma"/>
        <family val="2"/>
        <charset val="186"/>
      </rPr>
      <t xml:space="preserve">prekių mažmeninės kainos proc. (nurodoma nuolaida procentais naudojant tik sveikuosius skaičius, minimali nuolaida 0 %)        </t>
    </r>
    <r>
      <rPr>
        <b/>
        <sz val="11"/>
        <color rgb="FFFF0000"/>
        <rFont val="Tahoma"/>
        <family val="2"/>
        <charset val="186"/>
      </rPr>
      <t>(pildo tiekėjas)</t>
    </r>
  </si>
  <si>
    <r>
      <t xml:space="preserve">Taikomos nuolaidos dydis procentais, nuo prekių mažmeninės kainos proc. (nurodoma nuolaida procentais naudojant tik sveikuosius skaičius, minimali nuolaida 0 %)        </t>
    </r>
    <r>
      <rPr>
        <b/>
        <sz val="11"/>
        <color rgb="FFFF0000"/>
        <rFont val="Tahoma"/>
        <family val="2"/>
        <charset val="186"/>
      </rPr>
      <t>(pildo tiekėjas)</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</si>
</sst>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6">
    <font>
      <sz val="11"/>
      <color theme="1"/>
      <name val="Aptos Narrow"/>
      <family val="2"/>
      <charset val="186"/>
      <scheme val="minor"/>
    </font>
    <font>
      <b/>
      <sz val="16"/>
      <color theme="1"/>
      <name val="Tahoma"/>
      <family val="2"/>
      <charset val="186"/>
    </font>
    <font>
      <b/>
      <i/>
      <sz val="16"/>
      <color theme="9" tint="-0.249977111117893"/>
      <name val="Tahoma"/>
      <family val="2"/>
      <charset val="186"/>
    </font>
    <font>
      <b/>
      <sz val="16"/>
      <name val="Tahoma"/>
      <family val="2"/>
      <charset val="186"/>
    </font>
    <font>
      <b/>
      <i/>
      <sz val="14"/>
      <color theme="9" tint="-0.249977111117893"/>
      <name val="Tahoma"/>
      <family val="2"/>
      <charset val="186"/>
    </font>
    <font>
      <sz val="14"/>
      <color theme="1"/>
      <name val="Tahoma"/>
      <family val="2"/>
      <charset val="186"/>
    </font>
    <font>
      <b/>
      <sz val="12"/>
      <color theme="1"/>
      <name val="Tahoma"/>
      <family val="2"/>
      <charset val="186"/>
    </font>
    <font>
      <b/>
      <sz val="11"/>
      <color theme="1"/>
      <name val="Tahoma"/>
      <family val="2"/>
      <charset val="186"/>
    </font>
    <font>
      <b/>
      <i/>
      <sz val="11"/>
      <color theme="1"/>
      <name val="Tahoma"/>
      <family val="2"/>
      <charset val="186"/>
    </font>
    <font>
      <sz val="11"/>
      <color theme="1"/>
      <name val="Tahoma"/>
      <family val="2"/>
      <charset val="186"/>
    </font>
    <font>
      <i/>
      <sz val="12"/>
      <color theme="1"/>
      <name val="Tahoma"/>
      <family val="2"/>
      <charset val="186"/>
    </font>
    <font>
      <b/>
      <sz val="11"/>
      <name val="Tahoma"/>
      <family val="2"/>
      <charset val="186"/>
    </font>
    <font>
      <sz val="11"/>
      <name val="Tahoma"/>
      <family val="2"/>
      <charset val="186"/>
    </font>
    <font>
      <i/>
      <sz val="11"/>
      <color theme="9" tint="-0.249977111117893"/>
      <name val="Tahoma"/>
      <family val="2"/>
      <charset val="186"/>
    </font>
    <font>
      <b/>
      <sz val="11"/>
      <color rgb="FFFF0000"/>
      <name val="Tahoma"/>
      <family val="2"/>
      <charset val="186"/>
    </font>
    <font>
      <i/>
      <sz val="11"/>
      <color rgb="FFFF0000"/>
      <name val="Tahoma"/>
      <family val="2"/>
      <charset val="186"/>
    </font>
    <font>
      <b/>
      <sz val="14"/>
      <color rgb="FFFF0000"/>
      <name val="Tahoma"/>
      <family val="2"/>
      <charset val="186"/>
    </font>
    <font>
      <b/>
      <sz val="12"/>
      <name val="Tahoma"/>
      <family val="2"/>
      <charset val="186"/>
    </font>
    <font>
      <b/>
      <sz val="12"/>
      <color rgb="FFFF0000"/>
      <name val="Tahoma"/>
      <family val="2"/>
      <charset val="186"/>
    </font>
    <font>
      <b/>
      <sz val="10"/>
      <color theme="1"/>
      <name val="Tahoma"/>
      <family val="2"/>
      <charset val="186"/>
    </font>
    <font>
      <sz val="11"/>
      <color rgb="FF000000"/>
      <name val="Tahoma"/>
      <family val="2"/>
      <charset val="186"/>
    </font>
    <font>
      <b/>
      <sz val="11"/>
      <color rgb="FF000000"/>
      <name val="Tahoma"/>
      <family val="2"/>
      <charset val="186"/>
    </font>
    <font>
      <b/>
      <sz val="14"/>
      <color theme="1"/>
      <name val="Tahoma"/>
      <family val="2"/>
      <charset val="186"/>
    </font>
    <font>
      <sz val="14"/>
      <name val="Tahoma"/>
      <family val="2"/>
      <charset val="186"/>
    </font>
    <font>
      <sz val="11"/>
      <color rgb="FFFF0000"/>
      <name val="Tahoma"/>
      <family val="2"/>
      <charset val="186"/>
    </font>
    <font>
      <b/>
      <i/>
      <sz val="11"/>
      <name val="Tahoma"/>
      <family val="2"/>
      <charset val="186"/>
    </font>
    <font>
      <i/>
      <sz val="11"/>
      <name val="Tahoma"/>
      <family val="2"/>
      <charset val="186"/>
    </font>
    <font>
      <b/>
      <i/>
      <sz val="11"/>
      <color rgb="FFFF0000"/>
      <name val="Tahoma"/>
      <family val="2"/>
      <charset val="186"/>
    </font>
    <font>
      <i/>
      <sz val="11"/>
      <color theme="1"/>
      <name val="Tahoma"/>
      <family val="2"/>
      <charset val="186"/>
    </font>
    <font>
      <sz val="11"/>
      <color rgb="FF00B050"/>
      <name val="Tahoma"/>
      <family val="2"/>
      <charset val="186"/>
    </font>
    <font>
      <sz val="10"/>
      <color rgb="FF00B050"/>
      <name val="Tahoma"/>
      <family val="2"/>
      <charset val="186"/>
    </font>
    <font>
      <sz val="12"/>
      <color theme="1"/>
      <name val="Tahoma"/>
      <family val="2"/>
      <charset val="186"/>
    </font>
    <font>
      <u/>
      <sz val="11"/>
      <color theme="1"/>
      <name val="Aptos Narrow"/>
      <family val="2"/>
      <charset val="186"/>
      <scheme val="minor"/>
    </font>
    <font>
      <i/>
      <sz val="10"/>
      <color theme="1"/>
      <name val="Tahoma"/>
      <family val="2"/>
      <charset val="186"/>
    </font>
    <font>
      <b/>
      <strike/>
      <sz val="11"/>
      <color rgb="FF000000"/>
      <name val="Tahoma"/>
      <family val="2"/>
    </font>
    <font>
      <b/>
      <strike/>
      <sz val="11"/>
      <color rgb="FFFF0000"/>
      <name val="Tahoma"/>
      <family val="2"/>
    </font>
  </fonts>
  <fills count="8">
    <fill>
      <patternFill patternType="none"/>
    </fill>
    <fill>
      <patternFill patternType="gray125"/>
    </fill>
    <fill>
      <patternFill patternType="solid">
        <fgColor rgb="FFD9E2F3"/>
        <bgColor indexed="64"/>
      </patternFill>
    </fill>
    <fill>
      <patternFill patternType="solid">
        <fgColor theme="9" tint="0.59999389629810485"/>
        <bgColor indexed="64"/>
      </patternFill>
    </fill>
    <fill>
      <patternFill patternType="solid">
        <fgColor theme="0"/>
        <bgColor indexed="64"/>
      </patternFill>
    </fill>
    <fill>
      <patternFill patternType="solid">
        <fgColor theme="9" tint="0.79998168889431442"/>
        <bgColor indexed="64"/>
      </patternFill>
    </fill>
    <fill>
      <patternFill patternType="solid">
        <fgColor rgb="FFFFFF00"/>
        <bgColor indexed="64"/>
      </patternFill>
    </fill>
    <fill>
      <patternFill patternType="solid">
        <fgColor theme="3" tint="0.89999084444715716"/>
        <bgColor indexed="64"/>
      </patternFill>
    </fill>
  </fills>
  <borders count="66">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bottom/>
      <diagonal/>
    </border>
    <border>
      <left style="medium">
        <color indexed="64"/>
      </left>
      <right/>
      <top/>
      <bottom style="medium">
        <color indexed="64"/>
      </bottom>
      <diagonal/>
    </border>
    <border>
      <left/>
      <right style="medium">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right/>
      <top style="medium">
        <color indexed="64"/>
      </top>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bottom/>
      <diagonal/>
    </border>
    <border>
      <left/>
      <right style="medium">
        <color indexed="64"/>
      </right>
      <top/>
      <bottom/>
      <diagonal/>
    </border>
    <border>
      <left/>
      <right/>
      <top style="thin">
        <color indexed="64"/>
      </top>
      <bottom style="thin">
        <color indexed="64"/>
      </bottom>
      <diagonal/>
    </border>
    <border>
      <left/>
      <right/>
      <top style="thin">
        <color indexed="64"/>
      </top>
      <bottom/>
      <diagonal/>
    </border>
    <border>
      <left/>
      <right/>
      <top/>
      <bottom style="thin">
        <color indexed="64"/>
      </bottom>
      <diagonal/>
    </border>
    <border>
      <left/>
      <right style="medium">
        <color indexed="64"/>
      </right>
      <top/>
      <bottom style="thin">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bottom style="medium">
        <color indexed="64"/>
      </bottom>
      <diagonal/>
    </border>
    <border>
      <left style="thin">
        <color indexed="64"/>
      </left>
      <right/>
      <top style="medium">
        <color indexed="64"/>
      </top>
      <bottom/>
      <diagonal/>
    </border>
    <border>
      <left/>
      <right style="thin">
        <color indexed="64"/>
      </right>
      <top/>
      <bottom/>
      <diagonal/>
    </border>
  </borders>
  <cellStyleXfs count="1">
    <xf numFmtId="0" fontId="0" fillId="0" borderId="0"/>
  </cellStyleXfs>
  <cellXfs count="270">
    <xf numFmtId="0" fontId="0" fillId="0" borderId="0" xfId="0"/>
    <xf numFmtId="0" fontId="7" fillId="0" borderId="2" xfId="0" applyFont="1" applyBorder="1" applyAlignment="1" applyProtection="1">
      <alignment vertical="top" wrapText="1"/>
      <protection locked="0"/>
    </xf>
    <xf numFmtId="0" fontId="7" fillId="0" borderId="3" xfId="0" applyFont="1" applyBorder="1" applyAlignment="1" applyProtection="1">
      <alignment vertical="top" wrapText="1"/>
      <protection locked="0"/>
    </xf>
    <xf numFmtId="0" fontId="9" fillId="0" borderId="17" xfId="0" applyFont="1" applyBorder="1" applyAlignment="1" applyProtection="1">
      <alignment horizontal="center" vertical="center" wrapText="1"/>
      <protection locked="0"/>
    </xf>
    <xf numFmtId="0" fontId="9" fillId="0" borderId="18" xfId="0" applyFont="1" applyBorder="1" applyAlignment="1" applyProtection="1">
      <alignment vertical="center" wrapText="1"/>
      <protection locked="0"/>
    </xf>
    <xf numFmtId="0" fontId="9" fillId="0" borderId="8" xfId="0" applyFont="1" applyBorder="1" applyAlignment="1" applyProtection="1">
      <alignment horizontal="center" vertical="center" wrapText="1"/>
      <protection locked="0"/>
    </xf>
    <xf numFmtId="0" fontId="9" fillId="0" borderId="7" xfId="0" applyFont="1" applyBorder="1" applyAlignment="1" applyProtection="1">
      <alignment vertical="center" wrapText="1"/>
      <protection locked="0"/>
    </xf>
    <xf numFmtId="0" fontId="9" fillId="0" borderId="20" xfId="0" applyFont="1" applyBorder="1" applyAlignment="1" applyProtection="1">
      <alignment horizontal="center" vertical="center" wrapText="1"/>
      <protection locked="0"/>
    </xf>
    <xf numFmtId="0" fontId="9" fillId="0" borderId="20" xfId="0" applyFont="1" applyBorder="1" applyAlignment="1" applyProtection="1">
      <alignment vertical="center" wrapText="1"/>
      <protection locked="0"/>
    </xf>
    <xf numFmtId="0" fontId="9" fillId="0" borderId="16" xfId="0" applyFont="1" applyBorder="1" applyAlignment="1" applyProtection="1">
      <alignment horizontal="center" vertical="center" wrapText="1"/>
      <protection locked="0"/>
    </xf>
    <xf numFmtId="0" fontId="9" fillId="0" borderId="15" xfId="0" applyFont="1" applyBorder="1" applyAlignment="1" applyProtection="1">
      <alignment vertical="center" wrapText="1"/>
      <protection locked="0"/>
    </xf>
    <xf numFmtId="0" fontId="7" fillId="2" borderId="11" xfId="0" applyFont="1" applyFill="1" applyBorder="1" applyAlignment="1">
      <alignment horizontal="center" vertical="center" wrapText="1"/>
    </xf>
    <xf numFmtId="0" fontId="7" fillId="0" borderId="25" xfId="0" applyFont="1" applyBorder="1" applyAlignment="1" applyProtection="1">
      <alignment horizontal="center" vertical="center" wrapText="1"/>
      <protection locked="0"/>
    </xf>
    <xf numFmtId="0" fontId="9" fillId="0" borderId="26" xfId="0" applyFont="1" applyBorder="1" applyAlignment="1" applyProtection="1">
      <alignment vertical="center" wrapText="1"/>
      <protection locked="0"/>
    </xf>
    <xf numFmtId="0" fontId="9" fillId="0" borderId="27" xfId="0" applyFont="1" applyBorder="1" applyAlignment="1" applyProtection="1">
      <alignment horizontal="center" vertical="center" wrapText="1"/>
      <protection locked="0"/>
    </xf>
    <xf numFmtId="0" fontId="9" fillId="0" borderId="28" xfId="0" applyFont="1" applyBorder="1" applyAlignment="1" applyProtection="1">
      <alignment horizontal="center" vertical="center" wrapText="1"/>
      <protection locked="0"/>
    </xf>
    <xf numFmtId="0" fontId="9" fillId="0" borderId="29" xfId="0" applyFont="1" applyBorder="1" applyAlignment="1" applyProtection="1">
      <alignment vertical="center" wrapText="1"/>
      <protection locked="0"/>
    </xf>
    <xf numFmtId="0" fontId="9" fillId="0" borderId="28" xfId="0" applyFont="1" applyBorder="1" applyAlignment="1" applyProtection="1">
      <alignment vertical="center" wrapText="1"/>
      <protection locked="0"/>
    </xf>
    <xf numFmtId="0" fontId="7" fillId="0" borderId="30" xfId="0" applyFont="1" applyBorder="1" applyAlignment="1" applyProtection="1">
      <alignment horizontal="center" vertical="center" wrapText="1"/>
      <protection locked="0"/>
    </xf>
    <xf numFmtId="0" fontId="9" fillId="0" borderId="31" xfId="0" applyFont="1" applyBorder="1" applyAlignment="1" applyProtection="1">
      <alignment vertical="center" wrapText="1"/>
      <protection locked="0"/>
    </xf>
    <xf numFmtId="0" fontId="9" fillId="0" borderId="30" xfId="0" applyFont="1" applyBorder="1" applyAlignment="1" applyProtection="1">
      <alignment horizontal="center" vertical="center" wrapText="1"/>
      <protection locked="0"/>
    </xf>
    <xf numFmtId="0" fontId="9" fillId="0" borderId="16" xfId="0" applyFont="1" applyBorder="1" applyAlignment="1" applyProtection="1">
      <alignment vertical="center" wrapText="1"/>
      <protection locked="0"/>
    </xf>
    <xf numFmtId="0" fontId="9" fillId="0" borderId="27" xfId="0" applyFont="1" applyBorder="1" applyAlignment="1" applyProtection="1">
      <alignment vertical="center" wrapText="1"/>
      <protection locked="0"/>
    </xf>
    <xf numFmtId="0" fontId="9" fillId="0" borderId="30" xfId="0" applyFont="1" applyBorder="1" applyAlignment="1" applyProtection="1">
      <alignment vertical="center" wrapText="1"/>
      <protection locked="0"/>
    </xf>
    <xf numFmtId="0" fontId="9" fillId="0" borderId="40" xfId="0" applyFont="1" applyBorder="1" applyAlignment="1" applyProtection="1">
      <alignment horizontal="center" vertical="center" wrapText="1"/>
      <protection locked="0"/>
    </xf>
    <xf numFmtId="0" fontId="9" fillId="0" borderId="37" xfId="0" applyFont="1" applyBorder="1" applyAlignment="1" applyProtection="1">
      <alignment horizontal="center" vertical="center" wrapText="1"/>
      <protection locked="0"/>
    </xf>
    <xf numFmtId="0" fontId="9" fillId="0" borderId="12" xfId="0" applyFont="1" applyBorder="1" applyAlignment="1" applyProtection="1">
      <alignment horizontal="center" vertical="center" wrapText="1"/>
      <protection locked="0"/>
    </xf>
    <xf numFmtId="0" fontId="9" fillId="0" borderId="0" xfId="0" applyFont="1" applyAlignment="1" applyProtection="1">
      <alignment horizontal="center" vertical="center" wrapText="1"/>
      <protection locked="0"/>
    </xf>
    <xf numFmtId="0" fontId="8" fillId="0" borderId="46" xfId="0" applyFont="1" applyBorder="1" applyAlignment="1">
      <alignment horizontal="center" vertical="top"/>
    </xf>
    <xf numFmtId="0" fontId="8" fillId="0" borderId="47" xfId="0" applyFont="1" applyBorder="1" applyAlignment="1">
      <alignment horizontal="center" vertical="top"/>
    </xf>
    <xf numFmtId="0" fontId="8" fillId="0" borderId="48" xfId="0" applyFont="1" applyBorder="1" applyAlignment="1">
      <alignment horizontal="center" vertical="top"/>
    </xf>
    <xf numFmtId="0" fontId="8" fillId="0" borderId="47" xfId="0" applyFont="1" applyBorder="1" applyAlignment="1" applyProtection="1">
      <alignment horizontal="center" vertical="top"/>
      <protection locked="0"/>
    </xf>
    <xf numFmtId="0" fontId="7" fillId="3" borderId="35" xfId="0" applyFont="1" applyFill="1" applyBorder="1" applyAlignment="1">
      <alignment horizontal="center" vertical="center"/>
    </xf>
    <xf numFmtId="0" fontId="11" fillId="3" borderId="49" xfId="0" applyFont="1" applyFill="1" applyBorder="1" applyAlignment="1">
      <alignment horizontal="left" vertical="center" wrapText="1"/>
    </xf>
    <xf numFmtId="2" fontId="9" fillId="3" borderId="36" xfId="0" applyNumberFormat="1" applyFont="1" applyFill="1" applyBorder="1" applyAlignment="1">
      <alignment horizontal="center" vertical="center"/>
    </xf>
    <xf numFmtId="0" fontId="19" fillId="0" borderId="29" xfId="0" applyFont="1" applyBorder="1" applyAlignment="1">
      <alignment horizontal="center" vertical="center"/>
    </xf>
    <xf numFmtId="0" fontId="12" fillId="0" borderId="39" xfId="0" applyFont="1" applyBorder="1" applyAlignment="1">
      <alignment vertical="center" wrapText="1"/>
    </xf>
    <xf numFmtId="0" fontId="12" fillId="0" borderId="39" xfId="0" applyFont="1" applyBorder="1" applyAlignment="1">
      <alignment horizontal="center" vertical="center" wrapText="1"/>
    </xf>
    <xf numFmtId="0" fontId="20" fillId="0" borderId="26" xfId="0" applyFont="1" applyBorder="1" applyAlignment="1">
      <alignment horizontal="left" vertical="top" wrapText="1"/>
    </xf>
    <xf numFmtId="2" fontId="9" fillId="0" borderId="26" xfId="0" applyNumberFormat="1" applyFont="1" applyBorder="1" applyAlignment="1" applyProtection="1">
      <alignment horizontal="center" vertical="center"/>
      <protection locked="0"/>
    </xf>
    <xf numFmtId="2" fontId="9" fillId="0" borderId="26" xfId="0" applyNumberFormat="1" applyFont="1" applyBorder="1" applyAlignment="1">
      <alignment horizontal="center" vertical="center"/>
    </xf>
    <xf numFmtId="0" fontId="19" fillId="0" borderId="50" xfId="0" applyFont="1" applyBorder="1" applyAlignment="1">
      <alignment horizontal="center" vertical="center"/>
    </xf>
    <xf numFmtId="0" fontId="9" fillId="0" borderId="44" xfId="0" applyFont="1" applyBorder="1" applyAlignment="1">
      <alignment vertical="center" wrapText="1"/>
    </xf>
    <xf numFmtId="0" fontId="12" fillId="0" borderId="44" xfId="0" applyFont="1" applyBorder="1" applyAlignment="1">
      <alignment horizontal="center" vertical="center" wrapText="1"/>
    </xf>
    <xf numFmtId="0" fontId="20" fillId="0" borderId="51" xfId="0" applyFont="1" applyBorder="1" applyAlignment="1">
      <alignment horizontal="left" vertical="center" wrapText="1"/>
    </xf>
    <xf numFmtId="2" fontId="9" fillId="0" borderId="51" xfId="0" applyNumberFormat="1" applyFont="1" applyBorder="1" applyAlignment="1" applyProtection="1">
      <alignment horizontal="center" vertical="center"/>
      <protection locked="0"/>
    </xf>
    <xf numFmtId="0" fontId="12" fillId="0" borderId="44" xfId="0" applyFont="1" applyBorder="1" applyAlignment="1">
      <alignment vertical="center" wrapText="1"/>
    </xf>
    <xf numFmtId="2" fontId="9" fillId="0" borderId="52" xfId="0" applyNumberFormat="1" applyFont="1" applyBorder="1" applyAlignment="1" applyProtection="1">
      <alignment horizontal="center" vertical="center"/>
      <protection locked="0"/>
    </xf>
    <xf numFmtId="0" fontId="19" fillId="0" borderId="53" xfId="0" applyFont="1" applyBorder="1" applyAlignment="1">
      <alignment horizontal="center" vertical="center"/>
    </xf>
    <xf numFmtId="0" fontId="9" fillId="4" borderId="44" xfId="0" applyFont="1" applyFill="1" applyBorder="1" applyAlignment="1">
      <alignment vertical="center" wrapText="1"/>
    </xf>
    <xf numFmtId="0" fontId="9" fillId="4" borderId="44" xfId="0" applyFont="1" applyFill="1" applyBorder="1" applyAlignment="1">
      <alignment horizontal="center" vertical="center" wrapText="1"/>
    </xf>
    <xf numFmtId="0" fontId="20" fillId="0" borderId="44" xfId="0" applyFont="1" applyBorder="1" applyAlignment="1">
      <alignment horizontal="left" vertical="center" wrapText="1"/>
    </xf>
    <xf numFmtId="0" fontId="12" fillId="0" borderId="54" xfId="0" applyFont="1" applyBorder="1" applyAlignment="1">
      <alignment vertical="center" wrapText="1"/>
    </xf>
    <xf numFmtId="0" fontId="12" fillId="0" borderId="54" xfId="0" applyFont="1" applyBorder="1" applyAlignment="1">
      <alignment horizontal="center" vertical="center" wrapText="1"/>
    </xf>
    <xf numFmtId="0" fontId="20" fillId="0" borderId="54" xfId="0" applyFont="1" applyBorder="1" applyAlignment="1">
      <alignment horizontal="left" vertical="center" wrapText="1"/>
    </xf>
    <xf numFmtId="2" fontId="9" fillId="0" borderId="55" xfId="0" applyNumberFormat="1" applyFont="1" applyBorder="1" applyAlignment="1">
      <alignment horizontal="center" vertical="center"/>
    </xf>
    <xf numFmtId="0" fontId="7" fillId="5" borderId="1" xfId="0" applyFont="1" applyFill="1" applyBorder="1" applyAlignment="1" applyProtection="1">
      <alignment horizontal="left" vertical="center"/>
      <protection locked="0"/>
    </xf>
    <xf numFmtId="0" fontId="12" fillId="5" borderId="2" xfId="0" applyFont="1" applyFill="1" applyBorder="1" applyAlignment="1" applyProtection="1">
      <alignment horizontal="center" vertical="center" wrapText="1"/>
      <protection locked="0"/>
    </xf>
    <xf numFmtId="0" fontId="20" fillId="5" borderId="2" xfId="0" applyFont="1" applyFill="1" applyBorder="1" applyAlignment="1" applyProtection="1">
      <alignment horizontal="left" vertical="center" wrapText="1"/>
      <protection locked="0"/>
    </xf>
    <xf numFmtId="0" fontId="20" fillId="5" borderId="2" xfId="0" applyFont="1" applyFill="1" applyBorder="1" applyAlignment="1" applyProtection="1">
      <alignment horizontal="center" vertical="center" wrapText="1"/>
      <protection locked="0"/>
    </xf>
    <xf numFmtId="0" fontId="20" fillId="5" borderId="2" xfId="0" applyFont="1" applyFill="1" applyBorder="1" applyAlignment="1">
      <alignment horizontal="center" vertical="center" wrapText="1"/>
    </xf>
    <xf numFmtId="2" fontId="7" fillId="5" borderId="3" xfId="0" applyNumberFormat="1" applyFont="1" applyFill="1" applyBorder="1" applyAlignment="1" applyProtection="1">
      <alignment horizontal="center" vertical="center" wrapText="1"/>
      <protection locked="0"/>
    </xf>
    <xf numFmtId="2" fontId="7" fillId="5" borderId="24" xfId="0" applyNumberFormat="1" applyFont="1" applyFill="1" applyBorder="1" applyAlignment="1">
      <alignment horizontal="center" vertical="center"/>
    </xf>
    <xf numFmtId="0" fontId="7" fillId="5" borderId="1" xfId="0" applyFont="1" applyFill="1" applyBorder="1" applyAlignment="1">
      <alignment horizontal="left" vertical="center"/>
    </xf>
    <xf numFmtId="0" fontId="12" fillId="5" borderId="2" xfId="0" applyFont="1" applyFill="1" applyBorder="1" applyAlignment="1">
      <alignment horizontal="center" vertical="center" wrapText="1"/>
    </xf>
    <xf numFmtId="0" fontId="20" fillId="5" borderId="2" xfId="0" applyFont="1" applyFill="1" applyBorder="1" applyAlignment="1">
      <alignment horizontal="left" vertical="center" wrapText="1"/>
    </xf>
    <xf numFmtId="0" fontId="21" fillId="5" borderId="3" xfId="0" applyFont="1" applyFill="1" applyBorder="1" applyAlignment="1">
      <alignment horizontal="center" vertical="center" wrapText="1"/>
    </xf>
    <xf numFmtId="10" fontId="14" fillId="5" borderId="24" xfId="0" applyNumberFormat="1" applyFont="1" applyFill="1" applyBorder="1" applyAlignment="1" applyProtection="1">
      <alignment horizontal="center" vertical="center"/>
      <protection locked="0"/>
    </xf>
    <xf numFmtId="0" fontId="11" fillId="3" borderId="35" xfId="0" applyFont="1" applyFill="1" applyBorder="1" applyAlignment="1">
      <alignment horizontal="center" vertical="center" wrapText="1"/>
    </xf>
    <xf numFmtId="0" fontId="11" fillId="3" borderId="49" xfId="0" applyFont="1" applyFill="1" applyBorder="1" applyAlignment="1">
      <alignment horizontal="center" vertical="center" wrapText="1"/>
    </xf>
    <xf numFmtId="0" fontId="11" fillId="0" borderId="39" xfId="0" applyFont="1" applyBorder="1" applyAlignment="1">
      <alignment horizontal="center" vertical="center" wrapText="1"/>
    </xf>
    <xf numFmtId="0" fontId="12" fillId="0" borderId="39" xfId="0" applyFont="1" applyBorder="1" applyAlignment="1">
      <alignment horizontal="left" vertical="center" wrapText="1"/>
    </xf>
    <xf numFmtId="0" fontId="20" fillId="0" borderId="39" xfId="0" applyFont="1" applyBorder="1" applyAlignment="1">
      <alignment horizontal="left" vertical="center" wrapText="1"/>
    </xf>
    <xf numFmtId="0" fontId="11" fillId="0" borderId="44" xfId="0" applyFont="1" applyBorder="1" applyAlignment="1">
      <alignment horizontal="center" vertical="center" wrapText="1"/>
    </xf>
    <xf numFmtId="0" fontId="12" fillId="0" borderId="44" xfId="0" applyFont="1" applyBorder="1" applyAlignment="1">
      <alignment horizontal="left" vertical="center" wrapText="1"/>
    </xf>
    <xf numFmtId="0" fontId="9" fillId="0" borderId="44" xfId="0" applyFont="1" applyBorder="1" applyAlignment="1">
      <alignment horizontal="left" vertical="center" wrapText="1"/>
    </xf>
    <xf numFmtId="0" fontId="11" fillId="0" borderId="54" xfId="0" applyFont="1" applyBorder="1" applyAlignment="1">
      <alignment horizontal="center" vertical="center" wrapText="1"/>
    </xf>
    <xf numFmtId="0" fontId="12" fillId="0" borderId="54" xfId="0" applyFont="1" applyBorder="1" applyAlignment="1">
      <alignment horizontal="left" vertical="center" wrapText="1"/>
    </xf>
    <xf numFmtId="0" fontId="12" fillId="5" borderId="5" xfId="0" applyFont="1" applyFill="1" applyBorder="1" applyAlignment="1">
      <alignment horizontal="center" vertical="center" wrapText="1"/>
    </xf>
    <xf numFmtId="0" fontId="12" fillId="5" borderId="22" xfId="0" applyFont="1" applyFill="1" applyBorder="1" applyAlignment="1">
      <alignment horizontal="center" vertical="center" wrapText="1"/>
    </xf>
    <xf numFmtId="0" fontId="20" fillId="5" borderId="22" xfId="0" applyFont="1" applyFill="1" applyBorder="1" applyAlignment="1">
      <alignment horizontal="left" vertical="center" wrapText="1"/>
    </xf>
    <xf numFmtId="2" fontId="7" fillId="5" borderId="6" xfId="0" applyNumberFormat="1" applyFont="1" applyFill="1" applyBorder="1" applyAlignment="1" applyProtection="1">
      <alignment horizontal="center" vertical="center" wrapText="1"/>
      <protection locked="0"/>
    </xf>
    <xf numFmtId="2" fontId="9" fillId="5" borderId="3" xfId="0" applyNumberFormat="1" applyFont="1" applyFill="1" applyBorder="1" applyAlignment="1">
      <alignment horizontal="center" vertical="center"/>
    </xf>
    <xf numFmtId="0" fontId="9" fillId="5" borderId="22" xfId="0" applyFont="1" applyFill="1" applyBorder="1" applyAlignment="1">
      <alignment horizontal="center" vertical="center" wrapText="1"/>
    </xf>
    <xf numFmtId="10" fontId="14" fillId="5" borderId="3" xfId="0" applyNumberFormat="1" applyFont="1" applyFill="1" applyBorder="1" applyAlignment="1" applyProtection="1">
      <alignment horizontal="center" vertical="center"/>
      <protection locked="0"/>
    </xf>
    <xf numFmtId="0" fontId="12" fillId="5" borderId="1" xfId="0" applyFont="1" applyFill="1" applyBorder="1" applyAlignment="1">
      <alignment horizontal="center" vertical="center" wrapText="1"/>
    </xf>
    <xf numFmtId="2" fontId="7" fillId="5" borderId="3" xfId="0" applyNumberFormat="1" applyFont="1" applyFill="1" applyBorder="1" applyAlignment="1">
      <alignment horizontal="center" vertical="center"/>
    </xf>
    <xf numFmtId="2" fontId="7" fillId="5" borderId="2" xfId="0" applyNumberFormat="1" applyFont="1" applyFill="1" applyBorder="1" applyAlignment="1" applyProtection="1">
      <alignment horizontal="center" vertical="center" wrapText="1"/>
      <protection locked="0"/>
    </xf>
    <xf numFmtId="10" fontId="14" fillId="5" borderId="56" xfId="0" applyNumberFormat="1" applyFont="1" applyFill="1" applyBorder="1" applyAlignment="1" applyProtection="1">
      <alignment horizontal="center" vertical="center"/>
      <protection locked="0"/>
    </xf>
    <xf numFmtId="0" fontId="11" fillId="3" borderId="39" xfId="0" applyFont="1" applyFill="1" applyBorder="1" applyAlignment="1">
      <alignment horizontal="center" vertical="center" wrapText="1"/>
    </xf>
    <xf numFmtId="0" fontId="11" fillId="3" borderId="39" xfId="0" applyFont="1" applyFill="1" applyBorder="1" applyAlignment="1">
      <alignment horizontal="left" vertical="center" wrapText="1"/>
    </xf>
    <xf numFmtId="2" fontId="9" fillId="3" borderId="26" xfId="0" applyNumberFormat="1" applyFont="1" applyFill="1" applyBorder="1" applyAlignment="1">
      <alignment horizontal="center" vertical="center"/>
    </xf>
    <xf numFmtId="2" fontId="7" fillId="5" borderId="6" xfId="0" applyNumberFormat="1" applyFont="1" applyFill="1" applyBorder="1" applyAlignment="1">
      <alignment horizontal="center" vertical="center"/>
    </xf>
    <xf numFmtId="0" fontId="11" fillId="3" borderId="1" xfId="0" applyFont="1" applyFill="1" applyBorder="1" applyAlignment="1">
      <alignment horizontal="center" vertical="center" wrapText="1"/>
    </xf>
    <xf numFmtId="0" fontId="11" fillId="3" borderId="2" xfId="0" applyFont="1" applyFill="1" applyBorder="1" applyAlignment="1">
      <alignment horizontal="left" vertical="center" wrapText="1"/>
    </xf>
    <xf numFmtId="0" fontId="11" fillId="3" borderId="2" xfId="0" applyFont="1" applyFill="1" applyBorder="1" applyAlignment="1">
      <alignment horizontal="center" vertical="center" wrapText="1"/>
    </xf>
    <xf numFmtId="2" fontId="9" fillId="3" borderId="3" xfId="0" applyNumberFormat="1" applyFont="1" applyFill="1" applyBorder="1" applyAlignment="1">
      <alignment horizontal="center" vertical="center"/>
    </xf>
    <xf numFmtId="2" fontId="7" fillId="5" borderId="4" xfId="0" applyNumberFormat="1" applyFont="1" applyFill="1" applyBorder="1" applyAlignment="1">
      <alignment horizontal="center" vertical="center"/>
    </xf>
    <xf numFmtId="0" fontId="9" fillId="0" borderId="44" xfId="0" applyFont="1" applyBorder="1" applyAlignment="1">
      <alignment horizontal="center" vertical="center" wrapText="1"/>
    </xf>
    <xf numFmtId="0" fontId="11" fillId="5" borderId="1" xfId="0" applyFont="1" applyFill="1" applyBorder="1" applyAlignment="1">
      <alignment horizontal="center" vertical="center" wrapText="1"/>
    </xf>
    <xf numFmtId="0" fontId="11" fillId="5" borderId="5" xfId="0" applyFont="1" applyFill="1" applyBorder="1" applyAlignment="1">
      <alignment horizontal="center" vertical="center" wrapText="1"/>
    </xf>
    <xf numFmtId="0" fontId="12" fillId="5" borderId="2" xfId="0" applyFont="1" applyFill="1" applyBorder="1" applyAlignment="1">
      <alignment horizontal="left" vertical="center" wrapText="1"/>
    </xf>
    <xf numFmtId="0" fontId="7" fillId="5" borderId="5" xfId="0" applyFont="1" applyFill="1" applyBorder="1" applyAlignment="1">
      <alignment horizontal="left" vertical="center"/>
    </xf>
    <xf numFmtId="0" fontId="12" fillId="5" borderId="22" xfId="0" applyFont="1" applyFill="1" applyBorder="1" applyAlignment="1">
      <alignment horizontal="left" vertical="center" wrapText="1"/>
    </xf>
    <xf numFmtId="0" fontId="20" fillId="5" borderId="22" xfId="0" applyFont="1" applyFill="1" applyBorder="1" applyAlignment="1">
      <alignment horizontal="center" vertical="center" wrapText="1"/>
    </xf>
    <xf numFmtId="0" fontId="7" fillId="0" borderId="52" xfId="0" applyFont="1" applyBorder="1" applyAlignment="1">
      <alignment horizontal="left" vertical="center"/>
    </xf>
    <xf numFmtId="0" fontId="12" fillId="0" borderId="57" xfId="0" applyFont="1" applyBorder="1" applyAlignment="1">
      <alignment horizontal="left" vertical="center" wrapText="1"/>
    </xf>
    <xf numFmtId="0" fontId="12" fillId="0" borderId="57" xfId="0" applyFont="1" applyBorder="1" applyAlignment="1">
      <alignment horizontal="center" vertical="center" wrapText="1"/>
    </xf>
    <xf numFmtId="0" fontId="5" fillId="0" borderId="57" xfId="0" applyFont="1" applyBorder="1" applyAlignment="1">
      <alignment horizontal="right"/>
    </xf>
    <xf numFmtId="0" fontId="22" fillId="0" borderId="53" xfId="0" applyFont="1" applyBorder="1" applyAlignment="1">
      <alignment horizontal="right"/>
    </xf>
    <xf numFmtId="2" fontId="22" fillId="0" borderId="58" xfId="0" applyNumberFormat="1" applyFont="1" applyBorder="1" applyAlignment="1">
      <alignment horizontal="center" vertical="center"/>
    </xf>
    <xf numFmtId="0" fontId="5" fillId="0" borderId="17" xfId="0" applyFont="1" applyBorder="1" applyAlignment="1">
      <alignment horizontal="right"/>
    </xf>
    <xf numFmtId="0" fontId="5" fillId="0" borderId="59" xfId="0" applyFont="1" applyBorder="1" applyAlignment="1">
      <alignment horizontal="right"/>
    </xf>
    <xf numFmtId="0" fontId="22" fillId="0" borderId="29" xfId="0" applyFont="1" applyBorder="1" applyAlignment="1">
      <alignment horizontal="right"/>
    </xf>
    <xf numFmtId="2" fontId="22" fillId="0" borderId="60" xfId="0" applyNumberFormat="1" applyFont="1" applyBorder="1" applyAlignment="1">
      <alignment horizontal="center"/>
    </xf>
    <xf numFmtId="1" fontId="18" fillId="0" borderId="53" xfId="0" applyNumberFormat="1" applyFont="1" applyBorder="1" applyAlignment="1" applyProtection="1">
      <alignment horizontal="center" wrapText="1"/>
      <protection locked="0"/>
    </xf>
    <xf numFmtId="2" fontId="22" fillId="0" borderId="42" xfId="0" applyNumberFormat="1" applyFont="1" applyBorder="1" applyAlignment="1">
      <alignment horizontal="center" wrapText="1"/>
    </xf>
    <xf numFmtId="2" fontId="22" fillId="0" borderId="21" xfId="0" applyNumberFormat="1" applyFont="1" applyBorder="1" applyAlignment="1">
      <alignment horizontal="center"/>
    </xf>
    <xf numFmtId="0" fontId="8" fillId="0" borderId="35" xfId="0" applyFont="1" applyBorder="1" applyAlignment="1" applyProtection="1">
      <alignment horizontal="center" vertical="center" wrapText="1"/>
      <protection locked="0"/>
    </xf>
    <xf numFmtId="0" fontId="11" fillId="0" borderId="63" xfId="0" applyFont="1" applyBorder="1" applyAlignment="1" applyProtection="1">
      <alignment horizontal="center" vertical="center" wrapText="1"/>
      <protection locked="0"/>
    </xf>
    <xf numFmtId="0" fontId="25" fillId="0" borderId="35" xfId="0" applyFont="1" applyBorder="1" applyAlignment="1" applyProtection="1">
      <alignment horizontal="center" vertical="center" wrapText="1"/>
      <protection locked="0"/>
    </xf>
    <xf numFmtId="0" fontId="25" fillId="0" borderId="63" xfId="0" applyFont="1" applyBorder="1" applyAlignment="1" applyProtection="1">
      <alignment horizontal="center" vertical="center" wrapText="1"/>
      <protection locked="0"/>
    </xf>
    <xf numFmtId="0" fontId="28" fillId="0" borderId="0" xfId="0" applyFont="1" applyAlignment="1" applyProtection="1">
      <alignment horizontal="center" vertical="center" wrapText="1"/>
      <protection locked="0"/>
    </xf>
    <xf numFmtId="0" fontId="28" fillId="0" borderId="0" xfId="0" applyFont="1" applyAlignment="1" applyProtection="1">
      <alignment horizontal="center" wrapText="1"/>
      <protection locked="0"/>
    </xf>
    <xf numFmtId="0" fontId="8" fillId="0" borderId="1" xfId="0" applyFont="1" applyBorder="1" applyAlignment="1">
      <alignment horizontal="center" vertical="center" wrapText="1"/>
    </xf>
    <xf numFmtId="0" fontId="8" fillId="0" borderId="24" xfId="0" applyFont="1" applyBorder="1" applyAlignment="1">
      <alignment horizontal="center" vertical="center" wrapText="1"/>
    </xf>
    <xf numFmtId="0" fontId="8" fillId="0" borderId="2" xfId="0" applyFont="1" applyBorder="1" applyAlignment="1">
      <alignment horizontal="center" vertical="center" wrapText="1"/>
    </xf>
    <xf numFmtId="0" fontId="9" fillId="0" borderId="27" xfId="0" applyFont="1" applyBorder="1" applyAlignment="1" applyProtection="1">
      <alignment horizontal="left" vertical="center" wrapText="1"/>
      <protection locked="0"/>
    </xf>
    <xf numFmtId="0" fontId="9" fillId="0" borderId="39" xfId="0" applyFont="1" applyBorder="1" applyAlignment="1" applyProtection="1">
      <alignment vertical="center" wrapText="1"/>
      <protection locked="0"/>
    </xf>
    <xf numFmtId="0" fontId="9" fillId="0" borderId="39" xfId="0" applyFont="1" applyBorder="1" applyAlignment="1" applyProtection="1">
      <alignment horizontal="center" vertical="center"/>
      <protection locked="0"/>
    </xf>
    <xf numFmtId="0" fontId="29" fillId="0" borderId="28" xfId="0" applyFont="1" applyBorder="1" applyAlignment="1" applyProtection="1">
      <alignment horizontal="center" vertical="center" wrapText="1"/>
      <protection locked="0"/>
    </xf>
    <xf numFmtId="0" fontId="9" fillId="0" borderId="43" xfId="0" applyFont="1" applyBorder="1" applyAlignment="1" applyProtection="1">
      <alignment horizontal="left" vertical="center" wrapText="1"/>
      <protection locked="0"/>
    </xf>
    <xf numFmtId="0" fontId="9" fillId="0" borderId="44" xfId="0" applyFont="1" applyBorder="1" applyAlignment="1" applyProtection="1">
      <alignment vertical="center" wrapText="1"/>
      <protection locked="0"/>
    </xf>
    <xf numFmtId="0" fontId="9" fillId="0" borderId="44" xfId="0" applyFont="1" applyBorder="1" applyAlignment="1" applyProtection="1">
      <alignment horizontal="center" vertical="center"/>
      <protection locked="0"/>
    </xf>
    <xf numFmtId="0" fontId="29" fillId="0" borderId="45" xfId="0" applyFont="1" applyBorder="1" applyAlignment="1" applyProtection="1">
      <alignment horizontal="center" vertical="center" wrapText="1"/>
      <protection locked="0"/>
    </xf>
    <xf numFmtId="0" fontId="32" fillId="0" borderId="0" xfId="0" applyFont="1" applyProtection="1">
      <protection locked="0"/>
    </xf>
    <xf numFmtId="0" fontId="9" fillId="0" borderId="23" xfId="0" applyFont="1" applyBorder="1" applyProtection="1">
      <protection locked="0"/>
    </xf>
    <xf numFmtId="0" fontId="9" fillId="0" borderId="0" xfId="0" applyFont="1" applyProtection="1">
      <protection locked="0"/>
    </xf>
    <xf numFmtId="0" fontId="9" fillId="0" borderId="0" xfId="0" applyFont="1"/>
    <xf numFmtId="0" fontId="33" fillId="0" borderId="22" xfId="0" applyFont="1" applyBorder="1" applyAlignment="1">
      <alignment horizontal="center" vertical="top" wrapText="1"/>
    </xf>
    <xf numFmtId="0" fontId="33" fillId="0" borderId="0" xfId="0" applyFont="1" applyAlignment="1">
      <alignment horizontal="center" vertical="top" wrapText="1"/>
    </xf>
    <xf numFmtId="0" fontId="33" fillId="0" borderId="0" xfId="0" applyFont="1" applyAlignment="1">
      <alignment vertical="top" wrapText="1"/>
    </xf>
    <xf numFmtId="0" fontId="10" fillId="0" borderId="0" xfId="0" applyFont="1" applyAlignment="1">
      <alignment horizontal="center" vertical="top" wrapText="1"/>
    </xf>
    <xf numFmtId="0" fontId="7" fillId="7" borderId="5" xfId="0" applyFont="1" applyFill="1" applyBorder="1" applyAlignment="1">
      <alignment horizontal="center" vertical="center" wrapText="1"/>
    </xf>
    <xf numFmtId="0" fontId="7" fillId="7" borderId="4" xfId="0" applyFont="1" applyFill="1" applyBorder="1" applyAlignment="1">
      <alignment horizontal="center" vertical="center" wrapText="1"/>
    </xf>
    <xf numFmtId="0" fontId="7" fillId="7" borderId="6" xfId="0" applyFont="1" applyFill="1" applyBorder="1" applyAlignment="1">
      <alignment horizontal="center" vertical="center" wrapText="1"/>
    </xf>
    <xf numFmtId="0" fontId="7" fillId="7" borderId="24" xfId="0" applyFont="1" applyFill="1" applyBorder="1" applyAlignment="1">
      <alignment horizontal="center" vertical="center" wrapText="1"/>
    </xf>
    <xf numFmtId="0" fontId="11" fillId="7" borderId="24" xfId="0" applyFont="1" applyFill="1" applyBorder="1" applyAlignment="1" applyProtection="1">
      <alignment horizontal="center" vertical="center" wrapText="1"/>
      <protection locked="0"/>
    </xf>
    <xf numFmtId="0" fontId="17" fillId="7" borderId="44" xfId="0" applyFont="1" applyFill="1" applyBorder="1" applyAlignment="1">
      <alignment horizontal="center" vertical="center" wrapText="1"/>
    </xf>
    <xf numFmtId="0" fontId="17" fillId="7" borderId="44" xfId="0" applyFont="1" applyFill="1" applyBorder="1" applyAlignment="1" applyProtection="1">
      <alignment horizontal="center" vertical="center"/>
      <protection locked="0"/>
    </xf>
    <xf numFmtId="0" fontId="17" fillId="7" borderId="44" xfId="0" applyFont="1" applyFill="1" applyBorder="1" applyAlignment="1" applyProtection="1">
      <alignment horizontal="center" vertical="center" wrapText="1"/>
      <protection locked="0"/>
    </xf>
    <xf numFmtId="0" fontId="7" fillId="7" borderId="24" xfId="0" applyFont="1" applyFill="1" applyBorder="1" applyAlignment="1">
      <alignment horizontal="center"/>
    </xf>
    <xf numFmtId="0" fontId="9" fillId="6" borderId="44" xfId="0" applyFont="1" applyFill="1" applyBorder="1" applyAlignment="1" applyProtection="1">
      <alignment vertical="center" wrapText="1"/>
      <protection locked="0"/>
    </xf>
    <xf numFmtId="0" fontId="12" fillId="6" borderId="44" xfId="0" applyFont="1" applyFill="1" applyBorder="1" applyAlignment="1" applyProtection="1">
      <alignment vertical="center" wrapText="1"/>
      <protection locked="0"/>
    </xf>
    <xf numFmtId="0" fontId="7" fillId="7" borderId="1" xfId="0" applyFont="1" applyFill="1" applyBorder="1" applyAlignment="1">
      <alignment horizontal="left" vertical="top" wrapText="1"/>
    </xf>
    <xf numFmtId="0" fontId="7" fillId="7" borderId="2" xfId="0" applyFont="1" applyFill="1" applyBorder="1" applyAlignment="1">
      <alignment horizontal="left" vertical="top" wrapText="1"/>
    </xf>
    <xf numFmtId="0" fontId="7" fillId="7" borderId="3" xfId="0" applyFont="1" applyFill="1" applyBorder="1" applyAlignment="1">
      <alignment horizontal="left" vertical="top" wrapText="1"/>
    </xf>
    <xf numFmtId="0" fontId="29" fillId="0" borderId="26" xfId="0" applyFont="1" applyBorder="1" applyAlignment="1" applyProtection="1">
      <alignment horizontal="center" vertical="center"/>
      <protection locked="0"/>
    </xf>
    <xf numFmtId="0" fontId="29" fillId="0" borderId="29" xfId="0" applyFont="1" applyBorder="1" applyAlignment="1" applyProtection="1">
      <alignment horizontal="center" vertical="center"/>
      <protection locked="0"/>
    </xf>
    <xf numFmtId="0" fontId="29" fillId="0" borderId="52" xfId="0" applyFont="1" applyBorder="1" applyAlignment="1" applyProtection="1">
      <alignment horizontal="center" vertical="center" wrapText="1"/>
      <protection locked="0"/>
    </xf>
    <xf numFmtId="0" fontId="29" fillId="0" borderId="53" xfId="0" applyFont="1" applyBorder="1" applyAlignment="1" applyProtection="1">
      <alignment horizontal="center" vertical="center" wrapText="1"/>
      <protection locked="0"/>
    </xf>
    <xf numFmtId="0" fontId="30" fillId="0" borderId="44" xfId="0" applyFont="1" applyBorder="1" applyAlignment="1" applyProtection="1">
      <alignment horizontal="center" vertical="center" wrapText="1"/>
      <protection locked="0"/>
    </xf>
    <xf numFmtId="0" fontId="7" fillId="7" borderId="4" xfId="0" applyFont="1" applyFill="1" applyBorder="1" applyAlignment="1">
      <alignment horizontal="center" vertical="center" wrapText="1"/>
    </xf>
    <xf numFmtId="0" fontId="7" fillId="7" borderId="11" xfId="0" applyFont="1" applyFill="1" applyBorder="1" applyAlignment="1">
      <alignment horizontal="center" vertical="center" wrapText="1"/>
    </xf>
    <xf numFmtId="0" fontId="6" fillId="0" borderId="0" xfId="0" applyFont="1" applyAlignment="1">
      <alignment horizontal="center" vertical="center" wrapText="1"/>
    </xf>
    <xf numFmtId="0" fontId="7" fillId="7" borderId="18" xfId="0" applyFont="1" applyFill="1" applyBorder="1" applyAlignment="1">
      <alignment horizontal="center" vertical="center" wrapText="1"/>
    </xf>
    <xf numFmtId="0" fontId="7" fillId="7" borderId="20" xfId="0" applyFont="1" applyFill="1" applyBorder="1" applyAlignment="1">
      <alignment horizontal="center" vertical="center" wrapText="1"/>
    </xf>
    <xf numFmtId="0" fontId="7" fillId="7" borderId="5" xfId="0" applyFont="1" applyFill="1" applyBorder="1" applyAlignment="1">
      <alignment horizontal="center" vertical="center" wrapText="1"/>
    </xf>
    <xf numFmtId="0" fontId="7" fillId="7" borderId="13" xfId="0" applyFont="1" applyFill="1" applyBorder="1" applyAlignment="1">
      <alignment horizontal="center" vertical="center" wrapText="1"/>
    </xf>
    <xf numFmtId="0" fontId="7" fillId="7" borderId="12" xfId="0" applyFont="1" applyFill="1" applyBorder="1" applyAlignment="1">
      <alignment horizontal="center" vertical="center" wrapText="1"/>
    </xf>
    <xf numFmtId="0" fontId="8" fillId="0" borderId="61" xfId="0" applyFont="1" applyBorder="1" applyAlignment="1" applyProtection="1">
      <alignment horizontal="center" vertical="center" wrapText="1"/>
      <protection locked="0"/>
    </xf>
    <xf numFmtId="0" fontId="8" fillId="0" borderId="2" xfId="0" applyFont="1" applyBorder="1" applyAlignment="1" applyProtection="1">
      <alignment horizontal="center" vertical="center" wrapText="1"/>
      <protection locked="0"/>
    </xf>
    <xf numFmtId="0" fontId="8" fillId="0" borderId="62" xfId="0" applyFont="1" applyBorder="1" applyAlignment="1" applyProtection="1">
      <alignment horizontal="center" vertical="center" wrapText="1"/>
      <protection locked="0"/>
    </xf>
    <xf numFmtId="0" fontId="8" fillId="0" borderId="3" xfId="0" applyFont="1" applyBorder="1" applyAlignment="1" applyProtection="1">
      <alignment horizontal="center" vertical="center" wrapText="1"/>
      <protection locked="0"/>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6" fillId="0" borderId="3" xfId="0" applyFont="1" applyBorder="1" applyAlignment="1">
      <alignment horizontal="center" vertical="center" wrapText="1"/>
    </xf>
    <xf numFmtId="0" fontId="9" fillId="0" borderId="18" xfId="0" applyFont="1" applyBorder="1" applyAlignment="1" applyProtection="1">
      <alignment horizontal="center" vertical="center" wrapText="1"/>
      <protection locked="0"/>
    </xf>
    <xf numFmtId="0" fontId="9" fillId="0" borderId="19" xfId="0" applyFont="1" applyBorder="1" applyAlignment="1" applyProtection="1">
      <alignment horizontal="center" vertical="center" wrapText="1"/>
      <protection locked="0"/>
    </xf>
    <xf numFmtId="0" fontId="9" fillId="0" borderId="7" xfId="0" applyFont="1" applyBorder="1" applyAlignment="1" applyProtection="1">
      <alignment horizontal="center" vertical="center" wrapText="1"/>
      <protection locked="0"/>
    </xf>
    <xf numFmtId="0" fontId="9" fillId="0" borderId="8" xfId="0" applyFont="1" applyBorder="1" applyAlignment="1" applyProtection="1">
      <alignment horizontal="center" vertical="center" wrapText="1"/>
      <protection locked="0"/>
    </xf>
    <xf numFmtId="0" fontId="9" fillId="0" borderId="20" xfId="0" applyFont="1" applyBorder="1" applyAlignment="1" applyProtection="1">
      <alignment horizontal="center" vertical="center" wrapText="1"/>
      <protection locked="0"/>
    </xf>
    <xf numFmtId="0" fontId="9" fillId="0" borderId="21" xfId="0" applyFont="1" applyBorder="1" applyAlignment="1" applyProtection="1">
      <alignment horizontal="center" vertical="center" wrapText="1"/>
      <protection locked="0"/>
    </xf>
    <xf numFmtId="0" fontId="7" fillId="7" borderId="6" xfId="0" applyFont="1" applyFill="1" applyBorder="1" applyAlignment="1">
      <alignment horizontal="center" vertical="center" wrapText="1"/>
    </xf>
    <xf numFmtId="0" fontId="7" fillId="7" borderId="14" xfId="0" applyFont="1" applyFill="1" applyBorder="1" applyAlignment="1">
      <alignment horizontal="center" vertical="center" wrapText="1"/>
    </xf>
    <xf numFmtId="0" fontId="7" fillId="7" borderId="7" xfId="0" applyFont="1" applyFill="1" applyBorder="1" applyAlignment="1">
      <alignment horizontal="center" vertical="center" wrapText="1"/>
    </xf>
    <xf numFmtId="0" fontId="7" fillId="7" borderId="8" xfId="0" applyFont="1" applyFill="1" applyBorder="1" applyAlignment="1">
      <alignment horizontal="center" vertical="center" wrapText="1"/>
    </xf>
    <xf numFmtId="0" fontId="7" fillId="7" borderId="15" xfId="0" applyFont="1" applyFill="1" applyBorder="1" applyAlignment="1">
      <alignment horizontal="center" vertical="center" wrapText="1"/>
    </xf>
    <xf numFmtId="0" fontId="7" fillId="7" borderId="16" xfId="0" applyFont="1" applyFill="1" applyBorder="1" applyAlignment="1">
      <alignment horizontal="center" vertical="center" wrapText="1"/>
    </xf>
    <xf numFmtId="0" fontId="7" fillId="7" borderId="9" xfId="0" applyFont="1" applyFill="1" applyBorder="1" applyAlignment="1">
      <alignment horizontal="center" vertical="center" wrapText="1"/>
    </xf>
    <xf numFmtId="0" fontId="7" fillId="7" borderId="10"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12" xfId="0" applyFont="1" applyFill="1" applyBorder="1" applyAlignment="1">
      <alignment horizontal="center" vertical="center" wrapText="1"/>
    </xf>
    <xf numFmtId="0" fontId="9" fillId="0" borderId="41" xfId="0" applyFont="1" applyBorder="1" applyAlignment="1" applyProtection="1">
      <alignment horizontal="center" vertical="center" wrapText="1"/>
      <protection locked="0"/>
    </xf>
    <xf numFmtId="0" fontId="9" fillId="0" borderId="42" xfId="0" applyFont="1" applyBorder="1" applyAlignment="1" applyProtection="1">
      <alignment horizontal="center" vertical="center" wrapText="1"/>
      <protection locked="0"/>
    </xf>
    <xf numFmtId="0" fontId="9" fillId="0" borderId="43" xfId="0" applyFont="1" applyBorder="1" applyAlignment="1" applyProtection="1">
      <alignment horizontal="center" vertical="center" wrapText="1"/>
      <protection locked="0"/>
    </xf>
    <xf numFmtId="0" fontId="9" fillId="0" borderId="44" xfId="0" applyFont="1" applyBorder="1" applyAlignment="1" applyProtection="1">
      <alignment horizontal="center" vertical="center" wrapText="1"/>
      <protection locked="0"/>
    </xf>
    <xf numFmtId="0" fontId="9" fillId="0" borderId="45" xfId="0" applyFont="1" applyBorder="1" applyAlignment="1" applyProtection="1">
      <alignment horizontal="center" vertical="center" wrapText="1"/>
      <protection locked="0"/>
    </xf>
    <xf numFmtId="0" fontId="9" fillId="0" borderId="30" xfId="0" applyFont="1" applyBorder="1" applyAlignment="1" applyProtection="1">
      <alignment horizontal="center" vertical="center" wrapText="1"/>
      <protection locked="0"/>
    </xf>
    <xf numFmtId="0" fontId="9" fillId="0" borderId="38" xfId="0" applyFont="1" applyBorder="1" applyAlignment="1" applyProtection="1">
      <alignment horizontal="center" vertical="center" wrapText="1"/>
      <protection locked="0"/>
    </xf>
    <xf numFmtId="0" fontId="9" fillId="0" borderId="16" xfId="0" applyFont="1" applyBorder="1" applyAlignment="1" applyProtection="1">
      <alignment horizontal="center" vertical="center" wrapText="1"/>
      <protection locked="0"/>
    </xf>
    <xf numFmtId="0" fontId="9" fillId="0" borderId="31" xfId="0" applyFont="1" applyBorder="1" applyAlignment="1" applyProtection="1">
      <alignment horizontal="center" vertical="center" wrapText="1"/>
      <protection locked="0"/>
    </xf>
    <xf numFmtId="0" fontId="6" fillId="0" borderId="23" xfId="0" applyFont="1" applyBorder="1" applyAlignment="1">
      <alignment horizontal="center" vertical="center" wrapText="1"/>
    </xf>
    <xf numFmtId="0" fontId="7" fillId="7" borderId="22" xfId="0" applyFont="1" applyFill="1" applyBorder="1" applyAlignment="1">
      <alignment horizontal="center" vertical="center" wrapText="1"/>
    </xf>
    <xf numFmtId="0" fontId="7" fillId="0" borderId="0" xfId="0" applyFont="1" applyAlignment="1">
      <alignment horizontal="left" wrapText="1"/>
    </xf>
    <xf numFmtId="0" fontId="12" fillId="0" borderId="0" xfId="0" applyFont="1" applyAlignment="1">
      <alignment horizontal="left" vertical="top" wrapText="1"/>
    </xf>
    <xf numFmtId="0" fontId="9" fillId="0" borderId="0" xfId="0" applyFont="1" applyAlignment="1">
      <alignment horizontal="left" vertical="top" wrapText="1"/>
    </xf>
    <xf numFmtId="0" fontId="7" fillId="0" borderId="0" xfId="0" applyFont="1" applyAlignment="1">
      <alignment horizontal="center" wrapText="1"/>
    </xf>
    <xf numFmtId="0" fontId="7" fillId="7" borderId="1" xfId="0" applyFont="1" applyFill="1" applyBorder="1" applyAlignment="1">
      <alignment horizontal="center" vertical="center" wrapText="1"/>
    </xf>
    <xf numFmtId="0" fontId="7" fillId="7" borderId="2" xfId="0" applyFont="1" applyFill="1" applyBorder="1" applyAlignment="1">
      <alignment horizontal="center" vertical="center" wrapText="1"/>
    </xf>
    <xf numFmtId="0" fontId="7" fillId="7" borderId="3" xfId="0" applyFont="1" applyFill="1" applyBorder="1" applyAlignment="1">
      <alignment horizontal="center" vertical="center" wrapText="1"/>
    </xf>
    <xf numFmtId="0" fontId="7" fillId="7" borderId="35" xfId="0" applyFont="1" applyFill="1" applyBorder="1" applyAlignment="1">
      <alignment horizontal="center" vertical="center" wrapText="1"/>
    </xf>
    <xf numFmtId="0" fontId="7" fillId="7" borderId="36" xfId="0" applyFont="1" applyFill="1" applyBorder="1" applyAlignment="1">
      <alignment horizontal="center" vertical="center" wrapText="1"/>
    </xf>
    <xf numFmtId="0" fontId="9" fillId="0" borderId="27" xfId="0" applyFont="1" applyBorder="1" applyAlignment="1" applyProtection="1">
      <alignment horizontal="center" vertical="center" wrapText="1"/>
      <protection locked="0"/>
    </xf>
    <xf numFmtId="0" fontId="9" fillId="0" borderId="39" xfId="0" applyFont="1" applyBorder="1" applyAlignment="1" applyProtection="1">
      <alignment horizontal="center" vertical="center" wrapText="1"/>
      <protection locked="0"/>
    </xf>
    <xf numFmtId="0" fontId="9" fillId="0" borderId="26" xfId="0" applyFont="1" applyBorder="1" applyAlignment="1" applyProtection="1">
      <alignment horizontal="center" vertical="center" wrapText="1"/>
      <protection locked="0"/>
    </xf>
    <xf numFmtId="0" fontId="9" fillId="0" borderId="15" xfId="0" applyFont="1" applyBorder="1" applyAlignment="1" applyProtection="1">
      <alignment horizontal="center" vertical="center" wrapText="1"/>
      <protection locked="0"/>
    </xf>
    <xf numFmtId="0" fontId="6" fillId="0" borderId="22" xfId="0" applyFont="1" applyBorder="1" applyAlignment="1">
      <alignment horizontal="center" vertical="center" wrapText="1"/>
    </xf>
    <xf numFmtId="0" fontId="7" fillId="2" borderId="6" xfId="0" applyFont="1" applyFill="1" applyBorder="1" applyAlignment="1">
      <alignment horizontal="center" vertical="center" wrapText="1"/>
    </xf>
    <xf numFmtId="0" fontId="7" fillId="2" borderId="13" xfId="0" applyFont="1" applyFill="1" applyBorder="1" applyAlignment="1">
      <alignment horizontal="center" vertical="center" wrapText="1"/>
    </xf>
    <xf numFmtId="0" fontId="7" fillId="2" borderId="14" xfId="0" applyFont="1" applyFill="1" applyBorder="1" applyAlignment="1">
      <alignment horizontal="center" vertical="center" wrapText="1"/>
    </xf>
    <xf numFmtId="0" fontId="9" fillId="0" borderId="28" xfId="0" applyFont="1" applyBorder="1" applyAlignment="1" applyProtection="1">
      <alignment horizontal="center" vertical="center" wrapText="1"/>
      <protection locked="0"/>
    </xf>
    <xf numFmtId="0" fontId="7" fillId="7" borderId="32" xfId="0" applyFont="1" applyFill="1" applyBorder="1" applyAlignment="1">
      <alignment horizontal="center" vertical="center" wrapText="1"/>
    </xf>
    <xf numFmtId="0" fontId="7" fillId="7" borderId="37" xfId="0" applyFont="1" applyFill="1" applyBorder="1" applyAlignment="1">
      <alignment horizontal="center" vertical="center" wrapText="1"/>
    </xf>
    <xf numFmtId="0" fontId="7" fillId="7" borderId="25" xfId="0" applyFont="1" applyFill="1" applyBorder="1" applyAlignment="1">
      <alignment horizontal="center" vertical="center" wrapText="1"/>
    </xf>
    <xf numFmtId="0" fontId="7" fillId="7" borderId="33" xfId="0" applyFont="1" applyFill="1" applyBorder="1" applyAlignment="1">
      <alignment horizontal="center" vertical="center" wrapText="1"/>
    </xf>
    <xf numFmtId="0" fontId="7" fillId="7" borderId="34" xfId="0" applyFont="1" applyFill="1" applyBorder="1" applyAlignment="1">
      <alignment horizontal="center" vertical="center" wrapText="1"/>
    </xf>
    <xf numFmtId="0" fontId="7" fillId="7" borderId="30" xfId="0" applyFont="1" applyFill="1" applyBorder="1" applyAlignment="1">
      <alignment horizontal="center" vertical="center" wrapText="1"/>
    </xf>
    <xf numFmtId="0" fontId="7" fillId="7" borderId="38" xfId="0" applyFont="1" applyFill="1" applyBorder="1" applyAlignment="1">
      <alignment horizontal="center" vertical="center" wrapText="1"/>
    </xf>
    <xf numFmtId="0" fontId="7" fillId="7" borderId="31" xfId="0" applyFont="1" applyFill="1" applyBorder="1" applyAlignment="1">
      <alignment horizontal="center" vertical="center" wrapText="1"/>
    </xf>
    <xf numFmtId="0" fontId="1" fillId="0" borderId="0" xfId="0" applyFont="1" applyAlignment="1" applyProtection="1">
      <alignment horizontal="center" vertical="center" wrapText="1"/>
      <protection locked="0"/>
    </xf>
    <xf numFmtId="0" fontId="4" fillId="0" borderId="0" xfId="0" applyFont="1" applyAlignment="1" applyProtection="1">
      <alignment horizontal="center"/>
      <protection locked="0"/>
    </xf>
    <xf numFmtId="0" fontId="5" fillId="0" borderId="0" xfId="0" applyFont="1" applyAlignment="1">
      <alignment horizontal="left" vertical="center"/>
    </xf>
    <xf numFmtId="0" fontId="6" fillId="0" borderId="0" xfId="0" applyFont="1" applyAlignment="1">
      <alignment horizontal="center" vertical="center"/>
    </xf>
    <xf numFmtId="0" fontId="9" fillId="0" borderId="1" xfId="0" applyFont="1" applyBorder="1" applyAlignment="1">
      <alignment horizontal="left"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5" xfId="0" applyFont="1" applyBorder="1" applyAlignment="1">
      <alignment horizontal="left" vertical="center" wrapText="1"/>
    </xf>
    <xf numFmtId="0" fontId="9" fillId="0" borderId="22" xfId="0" applyFont="1" applyBorder="1" applyAlignment="1">
      <alignment horizontal="left" vertical="center" wrapText="1"/>
    </xf>
    <xf numFmtId="0" fontId="9" fillId="0" borderId="6" xfId="0" applyFont="1" applyBorder="1" applyAlignment="1">
      <alignment horizontal="left" vertical="center" wrapText="1"/>
    </xf>
    <xf numFmtId="0" fontId="23" fillId="0" borderId="41" xfId="0" applyFont="1" applyBorder="1" applyAlignment="1">
      <alignment horizontal="right" wrapText="1"/>
    </xf>
    <xf numFmtId="0" fontId="23" fillId="0" borderId="57" xfId="0" applyFont="1" applyBorder="1" applyAlignment="1">
      <alignment horizontal="right" wrapText="1"/>
    </xf>
    <xf numFmtId="0" fontId="22" fillId="0" borderId="30" xfId="0" applyFont="1" applyBorder="1" applyAlignment="1">
      <alignment horizontal="right"/>
    </xf>
    <xf numFmtId="0" fontId="22" fillId="0" borderId="38" xfId="0" applyFont="1" applyBorder="1" applyAlignment="1">
      <alignment horizontal="right"/>
    </xf>
    <xf numFmtId="0" fontId="9" fillId="0" borderId="0" xfId="0" applyFont="1" applyAlignment="1" applyProtection="1">
      <alignment horizontal="left" wrapText="1"/>
      <protection locked="0"/>
    </xf>
    <xf numFmtId="0" fontId="11" fillId="0" borderId="61" xfId="0" applyFont="1" applyBorder="1" applyAlignment="1" applyProtection="1">
      <alignment horizontal="center" vertical="center" wrapText="1"/>
      <protection locked="0"/>
    </xf>
    <xf numFmtId="0" fontId="11" fillId="0" borderId="2" xfId="0" applyFont="1" applyBorder="1" applyAlignment="1" applyProtection="1">
      <alignment horizontal="center" vertical="center" wrapText="1"/>
      <protection locked="0"/>
    </xf>
    <xf numFmtId="0" fontId="11" fillId="0" borderId="62" xfId="0" applyFont="1" applyBorder="1" applyAlignment="1" applyProtection="1">
      <alignment horizontal="center" vertical="center" wrapText="1"/>
      <protection locked="0"/>
    </xf>
    <xf numFmtId="0" fontId="11" fillId="0" borderId="3" xfId="0" applyFont="1" applyBorder="1" applyAlignment="1" applyProtection="1">
      <alignment horizontal="center" vertical="center" wrapText="1"/>
      <protection locked="0"/>
    </xf>
    <xf numFmtId="0" fontId="26" fillId="4" borderId="61" xfId="0" applyFont="1" applyFill="1" applyBorder="1" applyAlignment="1" applyProtection="1">
      <alignment horizontal="center" wrapText="1"/>
      <protection locked="0"/>
    </xf>
    <xf numFmtId="0" fontId="26" fillId="4" borderId="2" xfId="0" applyFont="1" applyFill="1" applyBorder="1" applyAlignment="1" applyProtection="1">
      <alignment horizontal="center" wrapText="1"/>
      <protection locked="0"/>
    </xf>
    <xf numFmtId="0" fontId="26" fillId="4" borderId="62" xfId="0" applyFont="1" applyFill="1" applyBorder="1" applyAlignment="1" applyProtection="1">
      <alignment horizontal="center" wrapText="1"/>
      <protection locked="0"/>
    </xf>
    <xf numFmtId="0" fontId="27" fillId="0" borderId="61" xfId="0" applyFont="1" applyBorder="1" applyAlignment="1" applyProtection="1">
      <alignment horizontal="center" wrapText="1"/>
      <protection locked="0"/>
    </xf>
    <xf numFmtId="0" fontId="27" fillId="0" borderId="2" xfId="0" applyFont="1" applyBorder="1" applyAlignment="1" applyProtection="1">
      <alignment horizontal="center" wrapText="1"/>
      <protection locked="0"/>
    </xf>
    <xf numFmtId="0" fontId="27" fillId="0" borderId="3" xfId="0" applyFont="1" applyBorder="1" applyAlignment="1" applyProtection="1">
      <alignment horizontal="center" wrapText="1"/>
      <protection locked="0"/>
    </xf>
    <xf numFmtId="0" fontId="29" fillId="0" borderId="26" xfId="0" applyFont="1" applyBorder="1" applyAlignment="1" applyProtection="1">
      <alignment horizontal="center" vertical="center" wrapText="1"/>
      <protection locked="0"/>
    </xf>
    <xf numFmtId="0" fontId="29" fillId="0" borderId="29" xfId="0" applyFont="1" applyBorder="1" applyAlignment="1" applyProtection="1">
      <alignment horizontal="center" vertical="center" wrapText="1"/>
      <protection locked="0"/>
    </xf>
    <xf numFmtId="0" fontId="7" fillId="7" borderId="56" xfId="0" applyFont="1" applyFill="1" applyBorder="1" applyAlignment="1">
      <alignment horizontal="center" vertical="center" wrapText="1"/>
    </xf>
    <xf numFmtId="0" fontId="29" fillId="0" borderId="64" xfId="0" applyFont="1" applyBorder="1" applyAlignment="1" applyProtection="1">
      <alignment horizontal="center" vertical="center" wrapText="1"/>
      <protection locked="0"/>
    </xf>
    <xf numFmtId="0" fontId="29" fillId="0" borderId="9" xfId="0" applyFont="1" applyBorder="1" applyAlignment="1" applyProtection="1">
      <alignment horizontal="center" vertical="center" wrapText="1"/>
      <protection locked="0"/>
    </xf>
    <xf numFmtId="0" fontId="30" fillId="0" borderId="55" xfId="0" applyFont="1" applyBorder="1" applyAlignment="1" applyProtection="1">
      <alignment horizontal="center" vertical="center" wrapText="1"/>
      <protection locked="0"/>
    </xf>
    <xf numFmtId="0" fontId="30" fillId="0" borderId="65" xfId="0" applyFont="1" applyBorder="1" applyAlignment="1" applyProtection="1">
      <alignment horizontal="center" vertical="center" wrapText="1"/>
      <protection locked="0"/>
    </xf>
    <xf numFmtId="0" fontId="29" fillId="0" borderId="44" xfId="0" applyFont="1" applyBorder="1" applyAlignment="1" applyProtection="1">
      <alignment horizontal="center" vertical="center" wrapText="1"/>
      <protection locked="0"/>
    </xf>
    <xf numFmtId="0" fontId="7" fillId="7" borderId="0" xfId="0" applyFont="1" applyFill="1" applyAlignment="1">
      <alignment horizontal="center" vertical="center" wrapText="1"/>
    </xf>
    <xf numFmtId="0" fontId="8" fillId="0" borderId="1" xfId="0" applyFont="1" applyBorder="1" applyAlignment="1">
      <alignment horizontal="center" vertical="center" wrapText="1"/>
    </xf>
    <xf numFmtId="0" fontId="8" fillId="0" borderId="2" xfId="0" applyFont="1" applyBorder="1" applyAlignment="1">
      <alignment horizontal="center" vertical="center" wrapText="1"/>
    </xf>
    <xf numFmtId="0" fontId="8" fillId="0" borderId="3" xfId="0" applyFont="1" applyBorder="1" applyAlignment="1">
      <alignment horizontal="center" vertical="center" wrapText="1"/>
    </xf>
    <xf numFmtId="0" fontId="29" fillId="0" borderId="31" xfId="0" applyFont="1" applyBorder="1" applyAlignment="1" applyProtection="1">
      <alignment horizontal="center" vertical="center" wrapText="1"/>
      <protection locked="0"/>
    </xf>
    <xf numFmtId="0" fontId="29" fillId="0" borderId="15" xfId="0" applyFont="1" applyBorder="1" applyAlignment="1" applyProtection="1">
      <alignment horizontal="center" vertical="center" wrapText="1"/>
      <protection locked="0"/>
    </xf>
    <xf numFmtId="0" fontId="31" fillId="0" borderId="22" xfId="0" applyFont="1" applyBorder="1" applyAlignment="1">
      <alignment horizontal="left" vertical="center" wrapText="1"/>
    </xf>
  </cellXfs>
  <cellStyles count="1">
    <cellStyle name="Normal" xfId="0" builtinId="0"/>
  </cellStyles>
  <dxfs count="12">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dxf>
    <dxf>
      <font>
        <b val="0"/>
        <i val="0"/>
        <strike val="0"/>
        <condense val="0"/>
        <extend val="0"/>
        <outline val="0"/>
        <shadow val="0"/>
        <u val="none"/>
        <vertAlign val="baseline"/>
        <sz val="11"/>
        <color theme="1"/>
        <name val="Tahoma"/>
        <scheme val="none"/>
      </font>
      <numFmt numFmtId="2" formatCode="0.00"/>
      <alignment horizontal="center" vertical="center" textRotation="0" wrapText="0" indent="0" justifyLastLine="0" shrinkToFit="0" readingOrder="0"/>
      <border diagonalUp="0" diagonalDown="0" outline="0">
        <left style="thin">
          <color indexed="64"/>
        </left>
        <right/>
        <top style="thin">
          <color indexed="64"/>
        </top>
        <bottom style="thin">
          <color indexed="64"/>
        </bottom>
      </border>
      <protection locked="0" hidden="0"/>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b val="0"/>
        <i val="0"/>
        <strike val="0"/>
        <condense val="0"/>
        <extend val="0"/>
        <outline val="0"/>
        <shadow val="0"/>
        <u val="none"/>
        <vertAlign val="baseline"/>
        <sz val="11"/>
        <color rgb="FF000000"/>
        <name val="Tahoma"/>
        <scheme val="none"/>
      </font>
      <alignment horizontal="center" vertical="center" textRotation="0" wrapText="1" indent="0" justifyLastLine="0" shrinkToFit="0" readingOrder="0"/>
      <border diagonalUp="0" diagonalDown="0" outline="0">
        <left style="thin">
          <color indexed="64"/>
        </left>
        <right style="thin">
          <color indexed="64"/>
        </right>
        <top style="thin">
          <color indexed="64"/>
        </top>
        <bottom style="thin">
          <color indexed="64"/>
        </bottom>
      </border>
    </dxf>
    <dxf>
      <font>
        <strike val="0"/>
        <outline val="0"/>
        <shadow val="0"/>
        <u val="none"/>
        <vertAlign val="baseline"/>
        <name val="Tahoma"/>
        <scheme val="none"/>
      </font>
    </dxf>
    <dxf>
      <font>
        <strike val="0"/>
        <outline val="0"/>
        <shadow val="0"/>
        <u val="none"/>
        <vertAlign val="baseline"/>
        <name val="Tahoma"/>
        <scheme val="none"/>
      </font>
    </dxf>
    <dxf>
      <font>
        <strike val="0"/>
        <outline val="0"/>
        <shadow val="0"/>
        <u val="none"/>
        <vertAlign val="baseline"/>
        <name val="Tahoma"/>
        <scheme val="none"/>
      </font>
    </dxf>
    <dxf>
      <font>
        <b/>
        <i val="0"/>
        <strike val="0"/>
        <condense val="0"/>
        <extend val="0"/>
        <outline val="0"/>
        <shadow val="0"/>
        <u val="none"/>
        <vertAlign val="baseline"/>
        <sz val="11"/>
        <color theme="1"/>
        <name val="Tahoma"/>
        <scheme val="none"/>
      </font>
      <alignment horizontal="left" vertical="center" textRotation="0" wrapText="0" indent="0" justifyLastLine="0" shrinkToFit="0" readingOrder="0"/>
      <border diagonalUp="0" diagonalDown="0" outline="0">
        <left/>
        <right style="thin">
          <color indexed="64"/>
        </right>
        <top style="thin">
          <color indexed="64"/>
        </top>
        <bottom style="thin">
          <color indexed="64"/>
        </bottom>
      </border>
    </dxf>
    <dxf>
      <border outline="0">
        <left style="medium">
          <color indexed="64"/>
        </left>
        <right style="medium">
          <color indexed="64"/>
        </right>
        <top style="medium">
          <color indexed="64"/>
        </top>
        <bottom style="thin">
          <color indexed="64"/>
        </bottom>
      </border>
    </dxf>
    <dxf>
      <font>
        <strike val="0"/>
        <outline val="0"/>
        <shadow val="0"/>
        <u val="none"/>
        <vertAlign val="baseline"/>
        <name val="Tahoma"/>
        <scheme val="none"/>
      </font>
    </dxf>
    <dxf>
      <border>
        <bottom style="thin">
          <color indexed="64"/>
        </bottom>
      </border>
    </dxf>
    <dxf>
      <font>
        <b/>
        <strike val="0"/>
        <outline val="0"/>
        <shadow val="0"/>
        <u val="none"/>
        <vertAlign val="baseline"/>
        <sz val="12"/>
        <name val="Tahoma"/>
        <scheme val="none"/>
      </font>
      <fill>
        <patternFill patternType="solid">
          <fgColor indexed="64"/>
          <bgColor theme="3" tint="0.89999084444715716"/>
        </patternFill>
      </fill>
      <alignment horizontal="center" vertical="center" textRotation="0" wrapText="1" indent="0" justifyLastLine="0" shrinkToFit="0" readingOrder="0"/>
      <border diagonalUp="0" diagonalDown="0" outline="0">
        <left style="thin">
          <color indexed="64"/>
        </left>
        <right style="thin">
          <color indexed="64"/>
        </right>
        <top/>
        <bottom/>
      </border>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2FD7ECBA-263E-4607-AFDA-30DDF75303C8}" name="Table6" displayName="Table6" ref="B43:I154" totalsRowShown="0" headerRowDxfId="11" dataDxfId="9" headerRowBorderDxfId="10" tableBorderDxfId="8">
  <tableColumns count="8">
    <tableColumn id="1" xr3:uid="{F9D319F6-58C1-4F7C-9E2E-E4EB7E6A755F}" name="Eil.Nr. " dataDxfId="7"/>
    <tableColumn id="2" xr3:uid="{DBB7448B-73EE-4372-9641-8BA37CA0E326}" name="Prekės pavadinimas, techninė charakteristika" dataDxfId="6"/>
    <tableColumn id="3" xr3:uid="{2837936E-9AAA-4BA8-A405-A3868FF6DE46}" name="Gaminio žymėjimas arba tipas, standartas, išmatavimai, fasuotės" dataDxfId="5"/>
    <tableColumn id="4" xr3:uid="{664D85E0-6008-45D5-A3F5-504D9B8E77F5}" name="Siūlomos prekės pavadinimas ir gamintojas _x000a_(pildo tiekėjas)" dataDxfId="4"/>
    <tableColumn id="5" xr3:uid="{EDE93E69-EC70-4052-8CE4-C5A19D2BF333}" name="Matavimo vienetas" dataDxfId="3"/>
    <tableColumn id="6" xr3:uid="{AD9FA485-7DF7-4C38-918E-519C3FDFFCC9}" name="Preliminarus  perkamų prekių kiekis " dataDxfId="2"/>
    <tableColumn id="7" xr3:uid="{9A42C92C-161B-4BCB-A8A9-B2BB84A3373F}" name="Įkainis Eur be PVM_x000a_ (nepritaikius nuolaidos)_x000a_(pildo tiekėjas)_x000a_" dataDxfId="1"/>
    <tableColumn id="9" xr3:uid="{09E37E1B-0936-4095-BE7B-788408B84ADC}" name="Bendra kaina Eur be PVM_x000a_" dataDxfId="0">
      <calculatedColumnFormula>E44*H44</calculatedColumnFormula>
    </tableColumn>
  </tableColumns>
  <tableStyleInfo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2A03B2-3AD0-45C0-8CDE-9DF2F61F9D06}">
  <dimension ref="A1:I188"/>
  <sheetViews>
    <sheetView tabSelected="1" topLeftCell="A37" zoomScale="70" zoomScaleNormal="70" workbookViewId="0">
      <selection activeCell="E43" sqref="E43"/>
    </sheetView>
  </sheetViews>
  <sheetFormatPr defaultRowHeight="14.25"/>
  <cols>
    <col min="1" max="1" width="12.375" customWidth="1"/>
    <col min="2" max="2" width="9.75" customWidth="1"/>
    <col min="3" max="3" width="79.25" bestFit="1" customWidth="1"/>
    <col min="4" max="4" width="25.125" customWidth="1"/>
    <col min="5" max="5" width="34.625" customWidth="1"/>
    <col min="6" max="6" width="16.875" customWidth="1"/>
    <col min="7" max="7" width="18.375" customWidth="1"/>
    <col min="8" max="8" width="39.875" customWidth="1"/>
    <col min="9" max="9" width="35.625" customWidth="1"/>
  </cols>
  <sheetData>
    <row r="1" spans="2:9" ht="82.5" customHeight="1">
      <c r="B1" s="230" t="s">
        <v>277</v>
      </c>
      <c r="C1" s="230"/>
      <c r="D1" s="230"/>
      <c r="E1" s="230"/>
      <c r="F1" s="230"/>
      <c r="G1" s="230"/>
      <c r="H1" s="230"/>
      <c r="I1" s="230"/>
    </row>
    <row r="2" spans="2:9" ht="18">
      <c r="B2" s="231" t="s">
        <v>0</v>
      </c>
      <c r="C2" s="231"/>
      <c r="D2" s="231"/>
      <c r="E2" s="231"/>
      <c r="F2" s="231"/>
      <c r="G2" s="231"/>
      <c r="H2" s="231"/>
      <c r="I2" s="231"/>
    </row>
    <row r="3" spans="2:9" ht="18">
      <c r="B3" s="231" t="s">
        <v>1</v>
      </c>
      <c r="C3" s="231"/>
      <c r="D3" s="231"/>
      <c r="E3" s="231"/>
      <c r="F3" s="231"/>
      <c r="G3" s="231"/>
      <c r="H3" s="231"/>
      <c r="I3" s="231"/>
    </row>
    <row r="4" spans="2:9" ht="18">
      <c r="B4" s="232" t="s">
        <v>275</v>
      </c>
      <c r="C4" s="232"/>
      <c r="D4" s="232"/>
      <c r="E4" s="232"/>
      <c r="F4" s="232"/>
      <c r="G4" s="232"/>
      <c r="H4" s="232"/>
      <c r="I4" s="232"/>
    </row>
    <row r="5" spans="2:9">
      <c r="B5" s="233" t="s">
        <v>2</v>
      </c>
      <c r="C5" s="233"/>
      <c r="D5" s="233"/>
      <c r="E5" s="233"/>
      <c r="F5" s="233"/>
      <c r="G5" s="233"/>
      <c r="H5" s="233"/>
      <c r="I5" s="233"/>
    </row>
    <row r="6" spans="2:9" ht="15" thickBot="1">
      <c r="B6" s="233"/>
      <c r="C6" s="233"/>
      <c r="D6" s="233"/>
      <c r="E6" s="233"/>
      <c r="F6" s="233"/>
      <c r="G6" s="233"/>
      <c r="H6" s="233"/>
      <c r="I6" s="233"/>
    </row>
    <row r="7" spans="2:9" ht="37.5" customHeight="1" thickBot="1">
      <c r="B7" s="154" t="s">
        <v>3</v>
      </c>
      <c r="C7" s="155"/>
      <c r="D7" s="155"/>
      <c r="E7" s="156"/>
      <c r="F7" s="1"/>
      <c r="G7" s="1"/>
      <c r="H7" s="1"/>
      <c r="I7" s="2"/>
    </row>
    <row r="8" spans="2:9" ht="15" thickBot="1">
      <c r="B8" s="154" t="s">
        <v>4</v>
      </c>
      <c r="C8" s="155"/>
      <c r="D8" s="155"/>
      <c r="E8" s="156"/>
      <c r="F8" s="1"/>
      <c r="G8" s="1"/>
      <c r="H8" s="1"/>
      <c r="I8" s="2"/>
    </row>
    <row r="9" spans="2:9" ht="15" thickBot="1">
      <c r="B9" s="154" t="s">
        <v>5</v>
      </c>
      <c r="C9" s="155"/>
      <c r="D9" s="155"/>
      <c r="E9" s="156"/>
      <c r="F9" s="1"/>
      <c r="G9" s="1"/>
      <c r="H9" s="1"/>
      <c r="I9" s="2"/>
    </row>
    <row r="10" spans="2:9" ht="15" thickBot="1">
      <c r="B10" s="154" t="s">
        <v>6</v>
      </c>
      <c r="C10" s="155"/>
      <c r="D10" s="155"/>
      <c r="E10" s="156"/>
      <c r="F10" s="1"/>
      <c r="G10" s="1"/>
      <c r="H10" s="1"/>
      <c r="I10" s="2"/>
    </row>
    <row r="11" spans="2:9" ht="15" thickBot="1">
      <c r="B11" s="154" t="s">
        <v>7</v>
      </c>
      <c r="C11" s="155"/>
      <c r="D11" s="155"/>
      <c r="E11" s="156"/>
      <c r="F11" s="1"/>
      <c r="G11" s="1"/>
      <c r="H11" s="1"/>
      <c r="I11" s="2"/>
    </row>
    <row r="12" spans="2:9">
      <c r="B12" s="164" t="s">
        <v>8</v>
      </c>
      <c r="C12" s="164"/>
      <c r="D12" s="164"/>
      <c r="E12" s="164"/>
      <c r="F12" s="164"/>
      <c r="G12" s="164"/>
      <c r="H12" s="164"/>
      <c r="I12" s="164"/>
    </row>
    <row r="13" spans="2:9">
      <c r="B13" s="164"/>
      <c r="C13" s="164"/>
      <c r="D13" s="164"/>
      <c r="E13" s="164"/>
      <c r="F13" s="164"/>
      <c r="G13" s="164"/>
      <c r="H13" s="164"/>
      <c r="I13" s="164"/>
    </row>
    <row r="14" spans="2:9" ht="15" thickBot="1">
      <c r="B14" s="164"/>
      <c r="C14" s="164"/>
      <c r="D14" s="164"/>
      <c r="E14" s="164"/>
      <c r="F14" s="164"/>
      <c r="G14" s="164"/>
      <c r="H14" s="164"/>
      <c r="I14" s="164"/>
    </row>
    <row r="15" spans="2:9" ht="15" thickBot="1">
      <c r="B15" s="162" t="s">
        <v>9</v>
      </c>
      <c r="C15" s="167" t="s">
        <v>10</v>
      </c>
      <c r="D15" s="167" t="s">
        <v>11</v>
      </c>
      <c r="E15" s="183"/>
      <c r="F15" s="185" t="s">
        <v>12</v>
      </c>
      <c r="G15" s="186"/>
      <c r="H15" s="189" t="s">
        <v>13</v>
      </c>
      <c r="I15" s="190"/>
    </row>
    <row r="16" spans="2:9" ht="45" customHeight="1" thickBot="1">
      <c r="B16" s="163"/>
      <c r="C16" s="169"/>
      <c r="D16" s="168"/>
      <c r="E16" s="184"/>
      <c r="F16" s="187"/>
      <c r="G16" s="188"/>
      <c r="H16" s="145" t="s">
        <v>14</v>
      </c>
      <c r="I16" s="144" t="s">
        <v>15</v>
      </c>
    </row>
    <row r="17" spans="2:9">
      <c r="B17" s="3" t="s">
        <v>16</v>
      </c>
      <c r="C17" s="4"/>
      <c r="D17" s="177"/>
      <c r="E17" s="178"/>
      <c r="F17" s="179"/>
      <c r="G17" s="180"/>
      <c r="H17" s="6"/>
      <c r="I17" s="5"/>
    </row>
    <row r="18" spans="2:9" ht="15" thickBot="1">
      <c r="B18" s="7" t="s">
        <v>17</v>
      </c>
      <c r="C18" s="8"/>
      <c r="D18" s="181"/>
      <c r="E18" s="182"/>
      <c r="F18" s="216"/>
      <c r="G18" s="200"/>
      <c r="H18" s="10"/>
      <c r="I18" s="9"/>
    </row>
    <row r="19" spans="2:9">
      <c r="B19" s="217" t="s">
        <v>18</v>
      </c>
      <c r="C19" s="164"/>
      <c r="D19" s="164"/>
      <c r="E19" s="164"/>
      <c r="F19" s="164"/>
      <c r="G19" s="164"/>
      <c r="H19" s="164"/>
      <c r="I19" s="164"/>
    </row>
    <row r="20" spans="2:9">
      <c r="B20" s="164"/>
      <c r="C20" s="164"/>
      <c r="D20" s="164"/>
      <c r="E20" s="164"/>
      <c r="F20" s="164"/>
      <c r="G20" s="164"/>
      <c r="H20" s="164"/>
      <c r="I20" s="164"/>
    </row>
    <row r="21" spans="2:9" ht="15" thickBot="1">
      <c r="B21" s="202"/>
      <c r="C21" s="202"/>
      <c r="D21" s="202"/>
      <c r="E21" s="202"/>
      <c r="F21" s="202"/>
      <c r="G21" s="202"/>
      <c r="H21" s="164"/>
      <c r="I21" s="164"/>
    </row>
    <row r="22" spans="2:9" ht="43.5" thickBot="1">
      <c r="B22" s="191" t="s">
        <v>19</v>
      </c>
      <c r="C22" s="167" t="s">
        <v>20</v>
      </c>
      <c r="D22" s="191" t="s">
        <v>21</v>
      </c>
      <c r="E22" s="218"/>
      <c r="F22" s="191" t="s">
        <v>22</v>
      </c>
      <c r="G22" s="218"/>
      <c r="H22" s="218" t="s">
        <v>23</v>
      </c>
      <c r="I22" s="147" t="s">
        <v>24</v>
      </c>
    </row>
    <row r="23" spans="2:9" ht="15" thickBot="1">
      <c r="B23" s="192"/>
      <c r="C23" s="168"/>
      <c r="D23" s="219"/>
      <c r="E23" s="220"/>
      <c r="F23" s="219"/>
      <c r="G23" s="220"/>
      <c r="H23" s="220"/>
      <c r="I23" s="11" t="s">
        <v>25</v>
      </c>
    </row>
    <row r="24" spans="2:9">
      <c r="B24" s="12" t="s">
        <v>16</v>
      </c>
      <c r="C24" s="13"/>
      <c r="D24" s="213"/>
      <c r="E24" s="221"/>
      <c r="F24" s="213"/>
      <c r="G24" s="221"/>
      <c r="H24" s="16"/>
      <c r="I24" s="17"/>
    </row>
    <row r="25" spans="2:9" ht="15" thickBot="1">
      <c r="B25" s="18" t="s">
        <v>17</v>
      </c>
      <c r="C25" s="19"/>
      <c r="D25" s="198"/>
      <c r="E25" s="200"/>
      <c r="F25" s="198"/>
      <c r="G25" s="200"/>
      <c r="H25" s="10"/>
      <c r="I25" s="21"/>
    </row>
    <row r="26" spans="2:9">
      <c r="B26" s="164" t="s">
        <v>26</v>
      </c>
      <c r="C26" s="164"/>
      <c r="D26" s="164"/>
      <c r="E26" s="164"/>
      <c r="F26" s="164"/>
      <c r="G26" s="164"/>
      <c r="H26" s="164"/>
      <c r="I26" s="164"/>
    </row>
    <row r="27" spans="2:9">
      <c r="B27" s="164"/>
      <c r="C27" s="164"/>
      <c r="D27" s="164"/>
      <c r="E27" s="164"/>
      <c r="F27" s="164"/>
      <c r="G27" s="164"/>
      <c r="H27" s="164"/>
      <c r="I27" s="164"/>
    </row>
    <row r="28" spans="2:9" ht="15" thickBot="1">
      <c r="B28" s="164"/>
      <c r="C28" s="164"/>
      <c r="D28" s="164"/>
      <c r="E28" s="164"/>
      <c r="F28" s="164"/>
      <c r="G28" s="164"/>
      <c r="H28" s="164"/>
      <c r="I28" s="164"/>
    </row>
    <row r="29" spans="2:9" ht="38.25" customHeight="1" thickBot="1">
      <c r="B29" s="222" t="s">
        <v>9</v>
      </c>
      <c r="C29" s="165" t="s">
        <v>27</v>
      </c>
      <c r="D29" s="224" t="s">
        <v>28</v>
      </c>
      <c r="E29" s="225"/>
      <c r="F29" s="225"/>
      <c r="G29" s="226"/>
      <c r="H29" s="211" t="s">
        <v>29</v>
      </c>
      <c r="I29" s="212"/>
    </row>
    <row r="30" spans="2:9" ht="15" thickBot="1">
      <c r="B30" s="223"/>
      <c r="C30" s="166"/>
      <c r="D30" s="227"/>
      <c r="E30" s="228"/>
      <c r="F30" s="228"/>
      <c r="G30" s="229"/>
      <c r="H30" s="146" t="s">
        <v>14</v>
      </c>
      <c r="I30" s="146" t="s">
        <v>15</v>
      </c>
    </row>
    <row r="31" spans="2:9">
      <c r="B31" s="14" t="s">
        <v>16</v>
      </c>
      <c r="C31" s="13"/>
      <c r="D31" s="213"/>
      <c r="E31" s="214"/>
      <c r="F31" s="214"/>
      <c r="G31" s="215"/>
      <c r="H31" s="22"/>
      <c r="I31" s="15"/>
    </row>
    <row r="32" spans="2:9" ht="15" thickBot="1">
      <c r="B32" s="20" t="s">
        <v>17</v>
      </c>
      <c r="C32" s="19"/>
      <c r="D32" s="198"/>
      <c r="E32" s="199"/>
      <c r="F32" s="199"/>
      <c r="G32" s="201"/>
      <c r="H32" s="23"/>
      <c r="I32" s="9"/>
    </row>
    <row r="33" spans="1:9">
      <c r="B33" s="164" t="s">
        <v>30</v>
      </c>
      <c r="C33" s="164"/>
      <c r="D33" s="164"/>
      <c r="E33" s="164"/>
      <c r="F33" s="164"/>
      <c r="G33" s="164"/>
      <c r="H33" s="164"/>
      <c r="I33" s="164"/>
    </row>
    <row r="34" spans="1:9">
      <c r="B34" s="164"/>
      <c r="C34" s="164"/>
      <c r="D34" s="164"/>
      <c r="E34" s="164"/>
      <c r="F34" s="164"/>
      <c r="G34" s="164"/>
      <c r="H34" s="164"/>
      <c r="I34" s="164"/>
    </row>
    <row r="35" spans="1:9" ht="15" thickBot="1">
      <c r="B35" s="202"/>
      <c r="C35" s="202"/>
      <c r="D35" s="202"/>
      <c r="E35" s="202"/>
      <c r="F35" s="164"/>
      <c r="G35" s="164"/>
      <c r="H35" s="164"/>
      <c r="I35" s="164"/>
    </row>
    <row r="36" spans="1:9">
      <c r="B36" s="144" t="s">
        <v>9</v>
      </c>
      <c r="C36" s="167" t="s">
        <v>31</v>
      </c>
      <c r="D36" s="183"/>
      <c r="E36" s="167" t="s">
        <v>32</v>
      </c>
      <c r="F36" s="203"/>
      <c r="G36" s="203"/>
      <c r="H36" s="203"/>
      <c r="I36" s="183"/>
    </row>
    <row r="37" spans="1:9">
      <c r="B37" s="24" t="s">
        <v>16</v>
      </c>
      <c r="C37" s="193"/>
      <c r="D37" s="194"/>
      <c r="E37" s="195"/>
      <c r="F37" s="196"/>
      <c r="G37" s="196"/>
      <c r="H37" s="196"/>
      <c r="I37" s="197"/>
    </row>
    <row r="38" spans="1:9" ht="15" thickBot="1">
      <c r="B38" s="25" t="s">
        <v>17</v>
      </c>
      <c r="C38" s="181"/>
      <c r="D38" s="182"/>
      <c r="E38" s="198"/>
      <c r="F38" s="199"/>
      <c r="G38" s="199"/>
      <c r="H38" s="199"/>
      <c r="I38" s="200"/>
    </row>
    <row r="39" spans="1:9" ht="15" thickBot="1">
      <c r="B39" s="26"/>
      <c r="C39" s="27"/>
      <c r="D39" s="27"/>
      <c r="E39" s="27"/>
      <c r="F39" s="27"/>
      <c r="G39" s="27"/>
      <c r="H39" s="27"/>
      <c r="I39" s="27"/>
    </row>
    <row r="40" spans="1:9" ht="15.75" thickBot="1">
      <c r="B40" s="174" t="s">
        <v>33</v>
      </c>
      <c r="C40" s="175"/>
      <c r="D40" s="175"/>
      <c r="E40" s="175"/>
      <c r="F40" s="175"/>
      <c r="G40" s="175"/>
      <c r="H40" s="175"/>
      <c r="I40" s="176"/>
    </row>
    <row r="41" spans="1:9" ht="243" customHeight="1" thickBot="1">
      <c r="B41" s="234" t="s">
        <v>34</v>
      </c>
      <c r="C41" s="235"/>
      <c r="D41" s="235"/>
      <c r="E41" s="235"/>
      <c r="F41" s="235"/>
      <c r="G41" s="235"/>
      <c r="H41" s="235"/>
      <c r="I41" s="236"/>
    </row>
    <row r="42" spans="1:9" ht="195" customHeight="1">
      <c r="A42" t="s">
        <v>276</v>
      </c>
      <c r="B42" s="237" t="s">
        <v>288</v>
      </c>
      <c r="C42" s="238"/>
      <c r="D42" s="238"/>
      <c r="E42" s="238"/>
      <c r="F42" s="238"/>
      <c r="G42" s="238"/>
      <c r="H42" s="238"/>
      <c r="I42" s="239"/>
    </row>
    <row r="43" spans="1:9" ht="60">
      <c r="B43" s="148" t="s">
        <v>35</v>
      </c>
      <c r="C43" s="149" t="s">
        <v>36</v>
      </c>
      <c r="D43" s="150" t="s">
        <v>37</v>
      </c>
      <c r="E43" s="150" t="s">
        <v>285</v>
      </c>
      <c r="F43" s="148" t="s">
        <v>38</v>
      </c>
      <c r="G43" s="150" t="s">
        <v>39</v>
      </c>
      <c r="H43" s="150" t="s">
        <v>287</v>
      </c>
      <c r="I43" s="148" t="s">
        <v>40</v>
      </c>
    </row>
    <row r="44" spans="1:9" ht="15" thickBot="1">
      <c r="B44" s="28">
        <v>1</v>
      </c>
      <c r="C44" s="29">
        <v>2</v>
      </c>
      <c r="D44" s="30">
        <v>3</v>
      </c>
      <c r="E44" s="30">
        <v>4</v>
      </c>
      <c r="F44" s="31">
        <v>5</v>
      </c>
      <c r="G44" s="29">
        <v>6</v>
      </c>
      <c r="H44" s="31">
        <v>7</v>
      </c>
      <c r="I44" s="29">
        <v>8</v>
      </c>
    </row>
    <row r="45" spans="1:9" ht="15" thickBot="1">
      <c r="B45" s="32" t="s">
        <v>41</v>
      </c>
      <c r="C45" s="33" t="s">
        <v>42</v>
      </c>
      <c r="D45" s="33"/>
      <c r="E45" s="33"/>
      <c r="F45" s="33"/>
      <c r="G45" s="33"/>
      <c r="H45" s="33"/>
      <c r="I45" s="34"/>
    </row>
    <row r="46" spans="1:9" ht="28.5">
      <c r="B46" s="35">
        <v>1</v>
      </c>
      <c r="C46" s="36" t="s">
        <v>43</v>
      </c>
      <c r="D46" s="37" t="s">
        <v>44</v>
      </c>
      <c r="E46" s="38"/>
      <c r="F46" s="37" t="s">
        <v>45</v>
      </c>
      <c r="G46" s="37">
        <v>10</v>
      </c>
      <c r="H46" s="39"/>
      <c r="I46" s="40">
        <f>Table6[[#This Row],[Preliminarus  perkamų prekių kiekis ]]*Table6[[#This Row],[Įkainis Eur be PVM
 (nepritaikius nuolaidos)
(pildo tiekėjas)
]]</f>
        <v>0</v>
      </c>
    </row>
    <row r="47" spans="1:9">
      <c r="B47" s="41">
        <v>2</v>
      </c>
      <c r="C47" s="42" t="s">
        <v>46</v>
      </c>
      <c r="D47" s="43" t="s">
        <v>47</v>
      </c>
      <c r="E47" s="44"/>
      <c r="F47" s="43" t="s">
        <v>45</v>
      </c>
      <c r="G47" s="43">
        <v>20</v>
      </c>
      <c r="H47" s="45"/>
      <c r="I47" s="40">
        <f>Table6[[#This Row],[Preliminarus  perkamų prekių kiekis ]]*Table6[[#This Row],[Įkainis Eur be PVM
 (nepritaikius nuolaidos)
(pildo tiekėjas)
]]</f>
        <v>0</v>
      </c>
    </row>
    <row r="48" spans="1:9">
      <c r="B48" s="41">
        <v>3</v>
      </c>
      <c r="C48" s="46" t="s">
        <v>48</v>
      </c>
      <c r="D48" s="43" t="s">
        <v>49</v>
      </c>
      <c r="E48" s="44"/>
      <c r="F48" s="43" t="s">
        <v>45</v>
      </c>
      <c r="G48" s="43">
        <v>15</v>
      </c>
      <c r="H48" s="47"/>
      <c r="I48" s="40">
        <f>Table6[[#This Row],[Preliminarus  perkamų prekių kiekis ]]*Table6[[#This Row],[Įkainis Eur be PVM
 (nepritaikius nuolaidos)
(pildo tiekėjas)
]]</f>
        <v>0</v>
      </c>
    </row>
    <row r="49" spans="2:9">
      <c r="B49" s="48">
        <v>4</v>
      </c>
      <c r="C49" s="46" t="s">
        <v>50</v>
      </c>
      <c r="D49" s="43" t="s">
        <v>51</v>
      </c>
      <c r="E49" s="44"/>
      <c r="F49" s="43" t="s">
        <v>52</v>
      </c>
      <c r="G49" s="43">
        <v>20</v>
      </c>
      <c r="H49" s="47"/>
      <c r="I49" s="40">
        <f>Table6[[#This Row],[Preliminarus  perkamų prekių kiekis ]]*Table6[[#This Row],[Įkainis Eur be PVM
 (nepritaikius nuolaidos)
(pildo tiekėjas)
]]</f>
        <v>0</v>
      </c>
    </row>
    <row r="50" spans="2:9" ht="28.5">
      <c r="B50" s="35">
        <v>5</v>
      </c>
      <c r="C50" s="46" t="s">
        <v>53</v>
      </c>
      <c r="D50" s="43" t="s">
        <v>54</v>
      </c>
      <c r="E50" s="44"/>
      <c r="F50" s="43" t="s">
        <v>55</v>
      </c>
      <c r="G50" s="43">
        <v>30</v>
      </c>
      <c r="H50" s="47"/>
      <c r="I50" s="40">
        <f>Table6[[#This Row],[Preliminarus  perkamų prekių kiekis ]]*Table6[[#This Row],[Įkainis Eur be PVM
 (nepritaikius nuolaidos)
(pildo tiekėjas)
]]</f>
        <v>0</v>
      </c>
    </row>
    <row r="51" spans="2:9" ht="28.5">
      <c r="B51" s="41">
        <v>6</v>
      </c>
      <c r="C51" s="46" t="s">
        <v>56</v>
      </c>
      <c r="D51" s="43" t="s">
        <v>54</v>
      </c>
      <c r="E51" s="44"/>
      <c r="F51" s="43" t="s">
        <v>55</v>
      </c>
      <c r="G51" s="43">
        <v>30</v>
      </c>
      <c r="H51" s="47"/>
      <c r="I51" s="40">
        <f>Table6[[#This Row],[Preliminarus  perkamų prekių kiekis ]]*Table6[[#This Row],[Įkainis Eur be PVM
 (nepritaikius nuolaidos)
(pildo tiekėjas)
]]</f>
        <v>0</v>
      </c>
    </row>
    <row r="52" spans="2:9">
      <c r="B52" s="41">
        <v>7</v>
      </c>
      <c r="C52" s="46" t="s">
        <v>57</v>
      </c>
      <c r="D52" s="43" t="s">
        <v>58</v>
      </c>
      <c r="E52" s="44"/>
      <c r="F52" s="43" t="s">
        <v>59</v>
      </c>
      <c r="G52" s="43">
        <v>30</v>
      </c>
      <c r="H52" s="47"/>
      <c r="I52" s="40">
        <f>Table6[[#This Row],[Preliminarus  perkamų prekių kiekis ]]*Table6[[#This Row],[Įkainis Eur be PVM
 (nepritaikius nuolaidos)
(pildo tiekėjas)
]]</f>
        <v>0</v>
      </c>
    </row>
    <row r="53" spans="2:9">
      <c r="B53" s="48">
        <v>8</v>
      </c>
      <c r="C53" s="46" t="s">
        <v>60</v>
      </c>
      <c r="D53" s="43" t="s">
        <v>61</v>
      </c>
      <c r="E53" s="44"/>
      <c r="F53" s="43" t="s">
        <v>62</v>
      </c>
      <c r="G53" s="43">
        <v>30</v>
      </c>
      <c r="H53" s="47"/>
      <c r="I53" s="40">
        <f>Table6[[#This Row],[Preliminarus  perkamų prekių kiekis ]]*Table6[[#This Row],[Įkainis Eur be PVM
 (nepritaikius nuolaidos)
(pildo tiekėjas)
]]</f>
        <v>0</v>
      </c>
    </row>
    <row r="54" spans="2:9">
      <c r="B54" s="35">
        <v>9</v>
      </c>
      <c r="C54" s="46" t="s">
        <v>63</v>
      </c>
      <c r="D54" s="43" t="s">
        <v>64</v>
      </c>
      <c r="E54" s="44"/>
      <c r="F54" s="43" t="s">
        <v>62</v>
      </c>
      <c r="G54" s="43">
        <v>50</v>
      </c>
      <c r="H54" s="47"/>
      <c r="I54" s="40">
        <f>Table6[[#This Row],[Preliminarus  perkamų prekių kiekis ]]*Table6[[#This Row],[Įkainis Eur be PVM
 (nepritaikius nuolaidos)
(pildo tiekėjas)
]]</f>
        <v>0</v>
      </c>
    </row>
    <row r="55" spans="2:9">
      <c r="B55" s="41">
        <v>10</v>
      </c>
      <c r="C55" s="49" t="s">
        <v>65</v>
      </c>
      <c r="D55" s="50" t="s">
        <v>66</v>
      </c>
      <c r="E55" s="51"/>
      <c r="F55" s="50" t="s">
        <v>59</v>
      </c>
      <c r="G55" s="50">
        <v>50</v>
      </c>
      <c r="H55" s="47"/>
      <c r="I55" s="40">
        <f>Table6[[#This Row],[Preliminarus  perkamų prekių kiekis ]]*Table6[[#This Row],[Įkainis Eur be PVM
 (nepritaikius nuolaidos)
(pildo tiekėjas)
]]</f>
        <v>0</v>
      </c>
    </row>
    <row r="56" spans="2:9" ht="15" thickBot="1">
      <c r="B56" s="41">
        <v>11</v>
      </c>
      <c r="C56" s="52" t="s">
        <v>67</v>
      </c>
      <c r="D56" s="53" t="s">
        <v>68</v>
      </c>
      <c r="E56" s="54"/>
      <c r="F56" s="53" t="s">
        <v>45</v>
      </c>
      <c r="G56" s="53">
        <v>10</v>
      </c>
      <c r="H56" s="45"/>
      <c r="I56" s="55">
        <f>Table6[[#This Row],[Preliminarus  perkamų prekių kiekis ]]*Table6[[#This Row],[Įkainis Eur be PVM
 (nepritaikius nuolaidos)
(pildo tiekėjas)
]]</f>
        <v>0</v>
      </c>
    </row>
    <row r="57" spans="2:9" ht="51" customHeight="1" thickBot="1">
      <c r="B57" s="56"/>
      <c r="C57" s="57"/>
      <c r="D57" s="57"/>
      <c r="E57" s="58"/>
      <c r="F57" s="59"/>
      <c r="G57" s="60"/>
      <c r="H57" s="61" t="s">
        <v>69</v>
      </c>
      <c r="I57" s="62">
        <f>SUM(I46:I56)</f>
        <v>0</v>
      </c>
    </row>
    <row r="58" spans="2:9" ht="145.5" customHeight="1" thickBot="1">
      <c r="B58" s="63"/>
      <c r="C58" s="64"/>
      <c r="D58" s="64"/>
      <c r="E58" s="65"/>
      <c r="F58" s="60"/>
      <c r="G58" s="60"/>
      <c r="H58" s="66" t="s">
        <v>289</v>
      </c>
      <c r="I58" s="67">
        <v>0</v>
      </c>
    </row>
    <row r="59" spans="2:9" ht="48" customHeight="1" thickBot="1">
      <c r="B59" s="63"/>
      <c r="C59" s="64"/>
      <c r="D59" s="64"/>
      <c r="E59" s="65"/>
      <c r="F59" s="60"/>
      <c r="G59" s="60"/>
      <c r="H59" s="61" t="s">
        <v>70</v>
      </c>
      <c r="I59" s="62">
        <f>I57-I57*(I58/100%)</f>
        <v>0</v>
      </c>
    </row>
    <row r="60" spans="2:9" ht="45.75" customHeight="1" thickBot="1">
      <c r="B60" s="68" t="s">
        <v>71</v>
      </c>
      <c r="C60" s="33" t="s">
        <v>72</v>
      </c>
      <c r="D60" s="69"/>
      <c r="E60" s="69"/>
      <c r="F60" s="69"/>
      <c r="G60" s="69"/>
      <c r="H60" s="69"/>
      <c r="I60" s="34"/>
    </row>
    <row r="61" spans="2:9" ht="28.5">
      <c r="B61" s="70">
        <v>1</v>
      </c>
      <c r="C61" s="71" t="s">
        <v>73</v>
      </c>
      <c r="D61" s="37" t="s">
        <v>74</v>
      </c>
      <c r="E61" s="72"/>
      <c r="F61" s="37" t="s">
        <v>59</v>
      </c>
      <c r="G61" s="37">
        <v>45</v>
      </c>
      <c r="H61" s="39"/>
      <c r="I61" s="40">
        <f>Table6[[#This Row],[Preliminarus  perkamų prekių kiekis ]]*Table6[[#This Row],[Įkainis Eur be PVM
 (nepritaikius nuolaidos)
(pildo tiekėjas)
]]</f>
        <v>0</v>
      </c>
    </row>
    <row r="62" spans="2:9" ht="28.5">
      <c r="B62" s="73">
        <v>3</v>
      </c>
      <c r="C62" s="74" t="s">
        <v>75</v>
      </c>
      <c r="D62" s="43" t="s">
        <v>76</v>
      </c>
      <c r="E62" s="51"/>
      <c r="F62" s="43" t="s">
        <v>59</v>
      </c>
      <c r="G62" s="43">
        <v>30</v>
      </c>
      <c r="H62" s="47"/>
      <c r="I62" s="40">
        <f>Table6[[#This Row],[Preliminarus  perkamų prekių kiekis ]]*Table6[[#This Row],[Įkainis Eur be PVM
 (nepritaikius nuolaidos)
(pildo tiekėjas)
]]</f>
        <v>0</v>
      </c>
    </row>
    <row r="63" spans="2:9" ht="42.75">
      <c r="B63" s="73">
        <v>4</v>
      </c>
      <c r="C63" s="74" t="s">
        <v>77</v>
      </c>
      <c r="D63" s="43" t="s">
        <v>78</v>
      </c>
      <c r="E63" s="51"/>
      <c r="F63" s="43" t="s">
        <v>59</v>
      </c>
      <c r="G63" s="43">
        <v>5</v>
      </c>
      <c r="H63" s="47"/>
      <c r="I63" s="40">
        <f>Table6[[#This Row],[Preliminarus  perkamų prekių kiekis ]]*Table6[[#This Row],[Įkainis Eur be PVM
 (nepritaikius nuolaidos)
(pildo tiekėjas)
]]</f>
        <v>0</v>
      </c>
    </row>
    <row r="64" spans="2:9" ht="28.5">
      <c r="B64" s="73">
        <v>5</v>
      </c>
      <c r="C64" s="74" t="s">
        <v>79</v>
      </c>
      <c r="D64" s="43" t="s">
        <v>80</v>
      </c>
      <c r="E64" s="51"/>
      <c r="F64" s="43" t="s">
        <v>81</v>
      </c>
      <c r="G64" s="43">
        <v>23</v>
      </c>
      <c r="H64" s="47"/>
      <c r="I64" s="40">
        <f>Table6[[#This Row],[Preliminarus  perkamų prekių kiekis ]]*Table6[[#This Row],[Įkainis Eur be PVM
 (nepritaikius nuolaidos)
(pildo tiekėjas)
]]</f>
        <v>0</v>
      </c>
    </row>
    <row r="65" spans="2:9">
      <c r="B65" s="73">
        <v>6</v>
      </c>
      <c r="C65" s="74" t="s">
        <v>82</v>
      </c>
      <c r="D65" s="43" t="s">
        <v>83</v>
      </c>
      <c r="E65" s="51"/>
      <c r="F65" s="43" t="s">
        <v>59</v>
      </c>
      <c r="G65" s="43">
        <v>30</v>
      </c>
      <c r="H65" s="47"/>
      <c r="I65" s="40">
        <f>Table6[[#This Row],[Preliminarus  perkamų prekių kiekis ]]*Table6[[#This Row],[Įkainis Eur be PVM
 (nepritaikius nuolaidos)
(pildo tiekėjas)
]]</f>
        <v>0</v>
      </c>
    </row>
    <row r="66" spans="2:9" ht="28.5">
      <c r="B66" s="70">
        <v>7</v>
      </c>
      <c r="C66" s="74" t="s">
        <v>84</v>
      </c>
      <c r="D66" s="43" t="s">
        <v>85</v>
      </c>
      <c r="E66" s="51"/>
      <c r="F66" s="43" t="s">
        <v>52</v>
      </c>
      <c r="G66" s="43">
        <v>3</v>
      </c>
      <c r="H66" s="47"/>
      <c r="I66" s="40">
        <f>Table6[[#This Row],[Preliminarus  perkamų prekių kiekis ]]*Table6[[#This Row],[Įkainis Eur be PVM
 (nepritaikius nuolaidos)
(pildo tiekėjas)
]]</f>
        <v>0</v>
      </c>
    </row>
    <row r="67" spans="2:9" ht="28.5">
      <c r="B67" s="73">
        <v>8</v>
      </c>
      <c r="C67" s="74" t="s">
        <v>86</v>
      </c>
      <c r="D67" s="43" t="s">
        <v>87</v>
      </c>
      <c r="E67" s="51"/>
      <c r="F67" s="43" t="s">
        <v>81</v>
      </c>
      <c r="G67" s="43">
        <v>10</v>
      </c>
      <c r="H67" s="47"/>
      <c r="I67" s="40">
        <f>Table6[[#This Row],[Preliminarus  perkamų prekių kiekis ]]*Table6[[#This Row],[Įkainis Eur be PVM
 (nepritaikius nuolaidos)
(pildo tiekėjas)
]]</f>
        <v>0</v>
      </c>
    </row>
    <row r="68" spans="2:9">
      <c r="B68" s="73">
        <v>9</v>
      </c>
      <c r="C68" s="74" t="s">
        <v>88</v>
      </c>
      <c r="D68" s="43" t="s">
        <v>89</v>
      </c>
      <c r="E68" s="51"/>
      <c r="F68" s="43" t="s">
        <v>81</v>
      </c>
      <c r="G68" s="43">
        <v>10</v>
      </c>
      <c r="H68" s="47"/>
      <c r="I68" s="40">
        <f>Table6[[#This Row],[Preliminarus  perkamų prekių kiekis ]]*Table6[[#This Row],[Įkainis Eur be PVM
 (nepritaikius nuolaidos)
(pildo tiekėjas)
]]</f>
        <v>0</v>
      </c>
    </row>
    <row r="69" spans="2:9" ht="28.5">
      <c r="B69" s="73">
        <v>10</v>
      </c>
      <c r="C69" s="74" t="s">
        <v>90</v>
      </c>
      <c r="D69" s="43" t="s">
        <v>91</v>
      </c>
      <c r="E69" s="51"/>
      <c r="F69" s="43" t="s">
        <v>81</v>
      </c>
      <c r="G69" s="43">
        <v>20</v>
      </c>
      <c r="H69" s="47"/>
      <c r="I69" s="40">
        <f>Table6[[#This Row],[Preliminarus  perkamų prekių kiekis ]]*Table6[[#This Row],[Įkainis Eur be PVM
 (nepritaikius nuolaidos)
(pildo tiekėjas)
]]</f>
        <v>0</v>
      </c>
    </row>
    <row r="70" spans="2:9" ht="28.5">
      <c r="B70" s="73">
        <v>11</v>
      </c>
      <c r="C70" s="74" t="s">
        <v>92</v>
      </c>
      <c r="D70" s="43" t="s">
        <v>93</v>
      </c>
      <c r="E70" s="51"/>
      <c r="F70" s="43" t="s">
        <v>81</v>
      </c>
      <c r="G70" s="43">
        <v>20</v>
      </c>
      <c r="H70" s="47"/>
      <c r="I70" s="40">
        <f>Table6[[#This Row],[Preliminarus  perkamų prekių kiekis ]]*Table6[[#This Row],[Įkainis Eur be PVM
 (nepritaikius nuolaidos)
(pildo tiekėjas)
]]</f>
        <v>0</v>
      </c>
    </row>
    <row r="71" spans="2:9">
      <c r="B71" s="73">
        <v>12</v>
      </c>
      <c r="C71" s="74" t="s">
        <v>94</v>
      </c>
      <c r="D71" s="43" t="s">
        <v>95</v>
      </c>
      <c r="E71" s="51"/>
      <c r="F71" s="43" t="s">
        <v>81</v>
      </c>
      <c r="G71" s="43">
        <v>20</v>
      </c>
      <c r="H71" s="47"/>
      <c r="I71" s="40">
        <f>Table6[[#This Row],[Preliminarus  perkamų prekių kiekis ]]*Table6[[#This Row],[Įkainis Eur be PVM
 (nepritaikius nuolaidos)
(pildo tiekėjas)
]]</f>
        <v>0</v>
      </c>
    </row>
    <row r="72" spans="2:9">
      <c r="B72" s="73">
        <v>13</v>
      </c>
      <c r="C72" s="74" t="s">
        <v>96</v>
      </c>
      <c r="D72" s="43" t="s">
        <v>97</v>
      </c>
      <c r="E72" s="51"/>
      <c r="F72" s="43" t="s">
        <v>59</v>
      </c>
      <c r="G72" s="43">
        <v>10</v>
      </c>
      <c r="H72" s="47"/>
      <c r="I72" s="40">
        <f>Table6[[#This Row],[Preliminarus  perkamų prekių kiekis ]]*Table6[[#This Row],[Įkainis Eur be PVM
 (nepritaikius nuolaidos)
(pildo tiekėjas)
]]</f>
        <v>0</v>
      </c>
    </row>
    <row r="73" spans="2:9">
      <c r="B73" s="73">
        <v>14</v>
      </c>
      <c r="C73" s="75" t="s">
        <v>98</v>
      </c>
      <c r="D73" s="43" t="s">
        <v>99</v>
      </c>
      <c r="E73" s="51"/>
      <c r="F73" s="43" t="s">
        <v>59</v>
      </c>
      <c r="G73" s="43">
        <v>10</v>
      </c>
      <c r="H73" s="47"/>
      <c r="I73" s="40">
        <f>Table6[[#This Row],[Preliminarus  perkamų prekių kiekis ]]*Table6[[#This Row],[Įkainis Eur be PVM
 (nepritaikius nuolaidos)
(pildo tiekėjas)
]]</f>
        <v>0</v>
      </c>
    </row>
    <row r="74" spans="2:9" ht="15" thickBot="1">
      <c r="B74" s="76">
        <v>15</v>
      </c>
      <c r="C74" s="77" t="s">
        <v>100</v>
      </c>
      <c r="D74" s="53" t="s">
        <v>101</v>
      </c>
      <c r="E74" s="54"/>
      <c r="F74" s="53" t="s">
        <v>102</v>
      </c>
      <c r="G74" s="53">
        <v>20</v>
      </c>
      <c r="H74" s="45"/>
      <c r="I74" s="40">
        <f>Table6[[#This Row],[Preliminarus  perkamų prekių kiekis ]]*Table6[[#This Row],[Įkainis Eur be PVM
 (nepritaikius nuolaidos)
(pildo tiekėjas)
]]</f>
        <v>0</v>
      </c>
    </row>
    <row r="75" spans="2:9" ht="29.25" thickBot="1">
      <c r="B75" s="78"/>
      <c r="C75" s="79"/>
      <c r="D75" s="79"/>
      <c r="E75" s="80"/>
      <c r="F75" s="79"/>
      <c r="G75" s="79"/>
      <c r="H75" s="81" t="s">
        <v>103</v>
      </c>
      <c r="I75" s="82">
        <f>SUM(I61:I74)</f>
        <v>0</v>
      </c>
    </row>
    <row r="76" spans="2:9" ht="86.25" thickBot="1">
      <c r="B76" s="78"/>
      <c r="C76" s="83"/>
      <c r="D76" s="79"/>
      <c r="E76" s="80"/>
      <c r="F76" s="79"/>
      <c r="G76" s="79"/>
      <c r="H76" s="66" t="s">
        <v>290</v>
      </c>
      <c r="I76" s="84">
        <v>0</v>
      </c>
    </row>
    <row r="77" spans="2:9" ht="29.25" thickBot="1">
      <c r="B77" s="85"/>
      <c r="C77" s="64"/>
      <c r="D77" s="64"/>
      <c r="E77" s="65"/>
      <c r="F77" s="64"/>
      <c r="G77" s="64"/>
      <c r="H77" s="61" t="s">
        <v>104</v>
      </c>
      <c r="I77" s="86">
        <f>I75-I75*(I76/100%)</f>
        <v>0</v>
      </c>
    </row>
    <row r="78" spans="2:9" ht="15" thickBot="1">
      <c r="B78" s="68" t="s">
        <v>105</v>
      </c>
      <c r="C78" s="33" t="s">
        <v>106</v>
      </c>
      <c r="D78" s="69"/>
      <c r="E78" s="69"/>
      <c r="F78" s="69"/>
      <c r="G78" s="69"/>
      <c r="H78" s="69"/>
      <c r="I78" s="34"/>
    </row>
    <row r="79" spans="2:9" ht="57">
      <c r="B79" s="70">
        <v>1</v>
      </c>
      <c r="C79" s="71" t="s">
        <v>107</v>
      </c>
      <c r="D79" s="37" t="s">
        <v>108</v>
      </c>
      <c r="E79" s="72"/>
      <c r="F79" s="37" t="s">
        <v>109</v>
      </c>
      <c r="G79" s="37">
        <v>15</v>
      </c>
      <c r="H79" s="39"/>
      <c r="I79" s="40">
        <f>G79*H79</f>
        <v>0</v>
      </c>
    </row>
    <row r="80" spans="2:9" ht="42.75">
      <c r="B80" s="73">
        <v>2</v>
      </c>
      <c r="C80" s="74" t="s">
        <v>110</v>
      </c>
      <c r="D80" s="43" t="s">
        <v>111</v>
      </c>
      <c r="E80" s="51"/>
      <c r="F80" s="43" t="s">
        <v>112</v>
      </c>
      <c r="G80" s="43">
        <v>15</v>
      </c>
      <c r="H80" s="47"/>
      <c r="I80" s="40">
        <f t="shared" ref="I80:I85" si="0">G80*H80</f>
        <v>0</v>
      </c>
    </row>
    <row r="81" spans="2:9" ht="28.5">
      <c r="B81" s="73">
        <v>3</v>
      </c>
      <c r="C81" s="74" t="s">
        <v>113</v>
      </c>
      <c r="D81" s="43" t="s">
        <v>114</v>
      </c>
      <c r="E81" s="51"/>
      <c r="F81" s="43" t="s">
        <v>112</v>
      </c>
      <c r="G81" s="43">
        <v>20</v>
      </c>
      <c r="H81" s="47"/>
      <c r="I81" s="40">
        <f t="shared" si="0"/>
        <v>0</v>
      </c>
    </row>
    <row r="82" spans="2:9" ht="28.5">
      <c r="B82" s="73">
        <v>4</v>
      </c>
      <c r="C82" s="74" t="s">
        <v>115</v>
      </c>
      <c r="D82" s="43" t="s">
        <v>116</v>
      </c>
      <c r="E82" s="51"/>
      <c r="F82" s="43" t="s">
        <v>102</v>
      </c>
      <c r="G82" s="43">
        <v>100</v>
      </c>
      <c r="H82" s="47"/>
      <c r="I82" s="40">
        <f t="shared" si="0"/>
        <v>0</v>
      </c>
    </row>
    <row r="83" spans="2:9" ht="42.75">
      <c r="B83" s="73">
        <v>5</v>
      </c>
      <c r="C83" s="74" t="s">
        <v>117</v>
      </c>
      <c r="D83" s="43" t="s">
        <v>118</v>
      </c>
      <c r="E83" s="51"/>
      <c r="F83" s="43" t="s">
        <v>59</v>
      </c>
      <c r="G83" s="43">
        <v>15</v>
      </c>
      <c r="H83" s="47"/>
      <c r="I83" s="40">
        <f>G83*H83</f>
        <v>0</v>
      </c>
    </row>
    <row r="84" spans="2:9" ht="57">
      <c r="B84" s="73">
        <v>6</v>
      </c>
      <c r="C84" s="74" t="s">
        <v>119</v>
      </c>
      <c r="D84" s="43" t="s">
        <v>120</v>
      </c>
      <c r="E84" s="51"/>
      <c r="F84" s="43" t="s">
        <v>109</v>
      </c>
      <c r="G84" s="43">
        <v>40</v>
      </c>
      <c r="H84" s="47"/>
      <c r="I84" s="40">
        <f t="shared" si="0"/>
        <v>0</v>
      </c>
    </row>
    <row r="85" spans="2:9" ht="57.75" thickBot="1">
      <c r="B85" s="73">
        <v>7</v>
      </c>
      <c r="C85" s="77" t="s">
        <v>121</v>
      </c>
      <c r="D85" s="53" t="s">
        <v>122</v>
      </c>
      <c r="E85" s="54"/>
      <c r="F85" s="53" t="s">
        <v>123</v>
      </c>
      <c r="G85" s="53">
        <v>100</v>
      </c>
      <c r="H85" s="45"/>
      <c r="I85" s="55">
        <f t="shared" si="0"/>
        <v>0</v>
      </c>
    </row>
    <row r="86" spans="2:9" ht="29.25" thickBot="1">
      <c r="B86" s="85"/>
      <c r="C86" s="64"/>
      <c r="D86" s="64"/>
      <c r="E86" s="65"/>
      <c r="F86" s="64"/>
      <c r="G86" s="64"/>
      <c r="H86" s="87" t="s">
        <v>124</v>
      </c>
      <c r="I86" s="62">
        <f>SUM(I79:I85)</f>
        <v>0</v>
      </c>
    </row>
    <row r="87" spans="2:9" ht="86.25" thickBot="1">
      <c r="B87" s="85"/>
      <c r="C87" s="64"/>
      <c r="D87" s="64"/>
      <c r="E87" s="65"/>
      <c r="F87" s="64"/>
      <c r="G87" s="64"/>
      <c r="H87" s="66" t="s">
        <v>291</v>
      </c>
      <c r="I87" s="88">
        <v>0</v>
      </c>
    </row>
    <row r="88" spans="2:9" ht="29.25" thickBot="1">
      <c r="B88" s="85"/>
      <c r="C88" s="64"/>
      <c r="D88" s="64"/>
      <c r="E88" s="65"/>
      <c r="F88" s="64"/>
      <c r="G88" s="64"/>
      <c r="H88" s="87" t="s">
        <v>125</v>
      </c>
      <c r="I88" s="62">
        <f>I86-I86*(I87/100%)</f>
        <v>0</v>
      </c>
    </row>
    <row r="89" spans="2:9">
      <c r="B89" s="89" t="s">
        <v>126</v>
      </c>
      <c r="C89" s="90" t="s">
        <v>127</v>
      </c>
      <c r="D89" s="89"/>
      <c r="E89" s="89"/>
      <c r="F89" s="89"/>
      <c r="G89" s="89"/>
      <c r="H89" s="89"/>
      <c r="I89" s="91"/>
    </row>
    <row r="90" spans="2:9" ht="28.5">
      <c r="B90" s="73">
        <v>1</v>
      </c>
      <c r="C90" s="74" t="s">
        <v>128</v>
      </c>
      <c r="D90" s="43" t="s">
        <v>129</v>
      </c>
      <c r="E90" s="51"/>
      <c r="F90" s="43" t="s">
        <v>59</v>
      </c>
      <c r="G90" s="43">
        <v>30</v>
      </c>
      <c r="H90" s="47"/>
      <c r="I90" s="40">
        <f>G90*H90</f>
        <v>0</v>
      </c>
    </row>
    <row r="91" spans="2:9" ht="28.5">
      <c r="B91" s="73">
        <v>2</v>
      </c>
      <c r="C91" s="74" t="s">
        <v>130</v>
      </c>
      <c r="D91" s="43" t="s">
        <v>131</v>
      </c>
      <c r="E91" s="51"/>
      <c r="F91" s="43" t="s">
        <v>59</v>
      </c>
      <c r="G91" s="43">
        <v>35</v>
      </c>
      <c r="H91" s="47"/>
      <c r="I91" s="40">
        <f t="shared" ref="I91:I98" si="1">G91*H91</f>
        <v>0</v>
      </c>
    </row>
    <row r="92" spans="2:9">
      <c r="B92" s="73">
        <v>3</v>
      </c>
      <c r="C92" s="74" t="s">
        <v>132</v>
      </c>
      <c r="D92" s="43" t="s">
        <v>133</v>
      </c>
      <c r="E92" s="51"/>
      <c r="F92" s="43" t="s">
        <v>59</v>
      </c>
      <c r="G92" s="43">
        <v>5</v>
      </c>
      <c r="H92" s="47"/>
      <c r="I92" s="40">
        <f t="shared" si="1"/>
        <v>0</v>
      </c>
    </row>
    <row r="93" spans="2:9" ht="57">
      <c r="B93" s="73">
        <v>4</v>
      </c>
      <c r="C93" s="74" t="s">
        <v>134</v>
      </c>
      <c r="D93" s="43" t="s">
        <v>135</v>
      </c>
      <c r="E93" s="51"/>
      <c r="F93" s="43" t="s">
        <v>59</v>
      </c>
      <c r="G93" s="43">
        <v>15</v>
      </c>
      <c r="H93" s="47"/>
      <c r="I93" s="40">
        <f t="shared" si="1"/>
        <v>0</v>
      </c>
    </row>
    <row r="94" spans="2:9">
      <c r="B94" s="73">
        <v>5</v>
      </c>
      <c r="C94" s="74" t="s">
        <v>136</v>
      </c>
      <c r="D94" s="43" t="s">
        <v>137</v>
      </c>
      <c r="E94" s="51"/>
      <c r="F94" s="43" t="s">
        <v>59</v>
      </c>
      <c r="G94" s="43">
        <v>25</v>
      </c>
      <c r="H94" s="47"/>
      <c r="I94" s="40">
        <f t="shared" si="1"/>
        <v>0</v>
      </c>
    </row>
    <row r="95" spans="2:9">
      <c r="B95" s="73">
        <v>6</v>
      </c>
      <c r="C95" s="74" t="s">
        <v>138</v>
      </c>
      <c r="D95" s="43" t="s">
        <v>137</v>
      </c>
      <c r="E95" s="51"/>
      <c r="F95" s="43" t="s">
        <v>59</v>
      </c>
      <c r="G95" s="43">
        <v>25</v>
      </c>
      <c r="H95" s="47"/>
      <c r="I95" s="40">
        <f t="shared" si="1"/>
        <v>0</v>
      </c>
    </row>
    <row r="96" spans="2:9">
      <c r="B96" s="73">
        <v>7</v>
      </c>
      <c r="C96" s="74" t="s">
        <v>139</v>
      </c>
      <c r="D96" s="43" t="s">
        <v>140</v>
      </c>
      <c r="E96" s="51"/>
      <c r="F96" s="43" t="s">
        <v>59</v>
      </c>
      <c r="G96" s="43">
        <v>15</v>
      </c>
      <c r="H96" s="47"/>
      <c r="I96" s="40">
        <f t="shared" si="1"/>
        <v>0</v>
      </c>
    </row>
    <row r="97" spans="2:9" ht="42.75">
      <c r="B97" s="73">
        <v>8</v>
      </c>
      <c r="C97" s="74" t="s">
        <v>141</v>
      </c>
      <c r="D97" s="43" t="s">
        <v>142</v>
      </c>
      <c r="E97" s="51"/>
      <c r="F97" s="43" t="s">
        <v>59</v>
      </c>
      <c r="G97" s="43">
        <v>8</v>
      </c>
      <c r="H97" s="47"/>
      <c r="I97" s="40">
        <f t="shared" si="1"/>
        <v>0</v>
      </c>
    </row>
    <row r="98" spans="2:9" ht="43.5" thickBot="1">
      <c r="B98" s="76">
        <v>9</v>
      </c>
      <c r="C98" s="77" t="s">
        <v>143</v>
      </c>
      <c r="D98" s="53" t="s">
        <v>144</v>
      </c>
      <c r="E98" s="54"/>
      <c r="F98" s="53" t="s">
        <v>59</v>
      </c>
      <c r="G98" s="53">
        <v>10</v>
      </c>
      <c r="H98" s="45"/>
      <c r="I98" s="55">
        <f t="shared" si="1"/>
        <v>0</v>
      </c>
    </row>
    <row r="99" spans="2:9" ht="29.25" thickBot="1">
      <c r="B99" s="85"/>
      <c r="C99" s="64"/>
      <c r="D99" s="64"/>
      <c r="E99" s="65"/>
      <c r="F99" s="64"/>
      <c r="G99" s="64"/>
      <c r="H99" s="61" t="s">
        <v>145</v>
      </c>
      <c r="I99" s="86">
        <f>SUM(I90:I98)</f>
        <v>0</v>
      </c>
    </row>
    <row r="100" spans="2:9" ht="86.25" thickBot="1">
      <c r="B100" s="85"/>
      <c r="C100" s="64"/>
      <c r="D100" s="64"/>
      <c r="E100" s="65"/>
      <c r="F100" s="64"/>
      <c r="G100" s="64"/>
      <c r="H100" s="66" t="s">
        <v>292</v>
      </c>
      <c r="I100" s="84">
        <v>0</v>
      </c>
    </row>
    <row r="101" spans="2:9" ht="29.25" thickBot="1">
      <c r="B101" s="78"/>
      <c r="C101" s="79"/>
      <c r="D101" s="79"/>
      <c r="E101" s="80"/>
      <c r="F101" s="79"/>
      <c r="G101" s="79"/>
      <c r="H101" s="81" t="s">
        <v>146</v>
      </c>
      <c r="I101" s="92">
        <f>I99-I99*(I100/100%)</f>
        <v>0</v>
      </c>
    </row>
    <row r="102" spans="2:9" ht="15" thickBot="1">
      <c r="B102" s="93" t="s">
        <v>147</v>
      </c>
      <c r="C102" s="94" t="s">
        <v>148</v>
      </c>
      <c r="D102" s="95"/>
      <c r="E102" s="95"/>
      <c r="F102" s="95"/>
      <c r="G102" s="95"/>
      <c r="H102" s="95"/>
      <c r="I102" s="96"/>
    </row>
    <row r="103" spans="2:9" ht="42.75">
      <c r="B103" s="73">
        <v>1</v>
      </c>
      <c r="C103" s="74" t="s">
        <v>149</v>
      </c>
      <c r="D103" s="43" t="s">
        <v>150</v>
      </c>
      <c r="E103" s="51"/>
      <c r="F103" s="43" t="s">
        <v>151</v>
      </c>
      <c r="G103" s="43">
        <v>20</v>
      </c>
      <c r="H103" s="47"/>
      <c r="I103" s="40">
        <f t="shared" ref="I103:I104" si="2">G103*H103</f>
        <v>0</v>
      </c>
    </row>
    <row r="104" spans="2:9" ht="57.75" thickBot="1">
      <c r="B104" s="73">
        <v>2</v>
      </c>
      <c r="C104" s="74" t="s">
        <v>152</v>
      </c>
      <c r="D104" s="43" t="s">
        <v>284</v>
      </c>
      <c r="E104" s="51"/>
      <c r="F104" s="43" t="s">
        <v>109</v>
      </c>
      <c r="G104" s="43">
        <v>20</v>
      </c>
      <c r="H104" s="47"/>
      <c r="I104" s="40">
        <f t="shared" si="2"/>
        <v>0</v>
      </c>
    </row>
    <row r="105" spans="2:9" ht="29.25" thickBot="1">
      <c r="B105" s="85"/>
      <c r="C105" s="64"/>
      <c r="D105" s="64"/>
      <c r="E105" s="65"/>
      <c r="F105" s="64"/>
      <c r="G105" s="64"/>
      <c r="H105" s="61" t="s">
        <v>153</v>
      </c>
      <c r="I105" s="86">
        <f>SUM(I103:I104)</f>
        <v>0</v>
      </c>
    </row>
    <row r="106" spans="2:9" ht="86.25" thickBot="1">
      <c r="B106" s="85"/>
      <c r="C106" s="64"/>
      <c r="D106" s="64"/>
      <c r="E106" s="65"/>
      <c r="F106" s="64"/>
      <c r="G106" s="64"/>
      <c r="H106" s="66" t="s">
        <v>293</v>
      </c>
      <c r="I106" s="84">
        <v>0</v>
      </c>
    </row>
    <row r="107" spans="2:9" ht="29.25" thickBot="1">
      <c r="B107" s="78"/>
      <c r="C107" s="79"/>
      <c r="D107" s="79"/>
      <c r="E107" s="80"/>
      <c r="F107" s="79"/>
      <c r="G107" s="79"/>
      <c r="H107" s="81" t="s">
        <v>154</v>
      </c>
      <c r="I107" s="97">
        <f>I105-I105*(I106/100%)</f>
        <v>0</v>
      </c>
    </row>
    <row r="108" spans="2:9" ht="15" thickBot="1">
      <c r="B108" s="93" t="s">
        <v>155</v>
      </c>
      <c r="C108" s="94" t="s">
        <v>156</v>
      </c>
      <c r="D108" s="95"/>
      <c r="E108" s="95"/>
      <c r="F108" s="95"/>
      <c r="G108" s="95"/>
      <c r="H108" s="95"/>
      <c r="I108" s="96"/>
    </row>
    <row r="109" spans="2:9" ht="57">
      <c r="B109" s="73">
        <v>1</v>
      </c>
      <c r="C109" s="74" t="s">
        <v>157</v>
      </c>
      <c r="D109" s="43" t="s">
        <v>158</v>
      </c>
      <c r="E109" s="51"/>
      <c r="F109" s="43" t="s">
        <v>159</v>
      </c>
      <c r="G109" s="43">
        <v>10</v>
      </c>
      <c r="H109" s="47"/>
      <c r="I109" s="40">
        <f>G109*H109</f>
        <v>0</v>
      </c>
    </row>
    <row r="110" spans="2:9" ht="28.5">
      <c r="B110" s="73">
        <v>2</v>
      </c>
      <c r="C110" s="74" t="s">
        <v>160</v>
      </c>
      <c r="D110" s="43" t="s">
        <v>161</v>
      </c>
      <c r="E110" s="51"/>
      <c r="F110" s="43" t="s">
        <v>59</v>
      </c>
      <c r="G110" s="43">
        <v>10</v>
      </c>
      <c r="H110" s="47"/>
      <c r="I110" s="40">
        <f t="shared" ref="I110:I120" si="3">G110*H110</f>
        <v>0</v>
      </c>
    </row>
    <row r="111" spans="2:9" ht="42.75">
      <c r="B111" s="73">
        <v>3</v>
      </c>
      <c r="C111" s="74" t="s">
        <v>162</v>
      </c>
      <c r="D111" s="43" t="s">
        <v>163</v>
      </c>
      <c r="E111" s="51"/>
      <c r="F111" s="43" t="s">
        <v>59</v>
      </c>
      <c r="G111" s="43">
        <v>10</v>
      </c>
      <c r="H111" s="47"/>
      <c r="I111" s="40">
        <f t="shared" si="3"/>
        <v>0</v>
      </c>
    </row>
    <row r="112" spans="2:9">
      <c r="B112" s="73">
        <v>4</v>
      </c>
      <c r="C112" s="74" t="s">
        <v>164</v>
      </c>
      <c r="D112" s="43" t="s">
        <v>165</v>
      </c>
      <c r="E112" s="51"/>
      <c r="F112" s="43" t="s">
        <v>59</v>
      </c>
      <c r="G112" s="43">
        <v>6</v>
      </c>
      <c r="H112" s="47"/>
      <c r="I112" s="40">
        <f t="shared" si="3"/>
        <v>0</v>
      </c>
    </row>
    <row r="113" spans="2:9">
      <c r="B113" s="73">
        <v>5</v>
      </c>
      <c r="C113" s="74" t="s">
        <v>166</v>
      </c>
      <c r="D113" s="43" t="s">
        <v>167</v>
      </c>
      <c r="E113" s="51"/>
      <c r="F113" s="43" t="s">
        <v>59</v>
      </c>
      <c r="G113" s="43">
        <v>2</v>
      </c>
      <c r="H113" s="47"/>
      <c r="I113" s="40">
        <f t="shared" si="3"/>
        <v>0</v>
      </c>
    </row>
    <row r="114" spans="2:9">
      <c r="B114" s="73">
        <v>6</v>
      </c>
      <c r="C114" s="74" t="s">
        <v>168</v>
      </c>
      <c r="D114" s="43" t="s">
        <v>169</v>
      </c>
      <c r="E114" s="51"/>
      <c r="F114" s="43" t="s">
        <v>59</v>
      </c>
      <c r="G114" s="43">
        <v>10</v>
      </c>
      <c r="H114" s="47"/>
      <c r="I114" s="40">
        <f t="shared" si="3"/>
        <v>0</v>
      </c>
    </row>
    <row r="115" spans="2:9">
      <c r="B115" s="73">
        <v>7</v>
      </c>
      <c r="C115" s="74" t="s">
        <v>170</v>
      </c>
      <c r="D115" s="43" t="s">
        <v>171</v>
      </c>
      <c r="E115" s="51"/>
      <c r="F115" s="43" t="s">
        <v>59</v>
      </c>
      <c r="G115" s="43">
        <v>7</v>
      </c>
      <c r="H115" s="47"/>
      <c r="I115" s="40">
        <f t="shared" si="3"/>
        <v>0</v>
      </c>
    </row>
    <row r="116" spans="2:9">
      <c r="B116" s="73">
        <v>8</v>
      </c>
      <c r="C116" s="74" t="s">
        <v>172</v>
      </c>
      <c r="D116" s="43" t="s">
        <v>173</v>
      </c>
      <c r="E116" s="51"/>
      <c r="F116" s="43" t="s">
        <v>59</v>
      </c>
      <c r="G116" s="43">
        <v>6</v>
      </c>
      <c r="H116" s="47"/>
      <c r="I116" s="40">
        <f t="shared" si="3"/>
        <v>0</v>
      </c>
    </row>
    <row r="117" spans="2:9">
      <c r="B117" s="73">
        <v>9</v>
      </c>
      <c r="C117" s="74" t="s">
        <v>174</v>
      </c>
      <c r="D117" s="43" t="s">
        <v>175</v>
      </c>
      <c r="E117" s="51"/>
      <c r="F117" s="43" t="s">
        <v>59</v>
      </c>
      <c r="G117" s="43">
        <v>8</v>
      </c>
      <c r="H117" s="47"/>
      <c r="I117" s="40">
        <f t="shared" si="3"/>
        <v>0</v>
      </c>
    </row>
    <row r="118" spans="2:9" ht="28.5">
      <c r="B118" s="73">
        <v>10</v>
      </c>
      <c r="C118" s="74" t="s">
        <v>176</v>
      </c>
      <c r="D118" s="43" t="s">
        <v>177</v>
      </c>
      <c r="E118" s="51"/>
      <c r="F118" s="43" t="s">
        <v>59</v>
      </c>
      <c r="G118" s="43">
        <v>25</v>
      </c>
      <c r="H118" s="47"/>
      <c r="I118" s="40">
        <f t="shared" si="3"/>
        <v>0</v>
      </c>
    </row>
    <row r="119" spans="2:9" ht="28.5">
      <c r="B119" s="73">
        <v>11</v>
      </c>
      <c r="C119" s="74" t="s">
        <v>178</v>
      </c>
      <c r="D119" s="43" t="s">
        <v>179</v>
      </c>
      <c r="E119" s="51"/>
      <c r="F119" s="43" t="s">
        <v>59</v>
      </c>
      <c r="G119" s="43">
        <v>25</v>
      </c>
      <c r="H119" s="47"/>
      <c r="I119" s="40">
        <f t="shared" si="3"/>
        <v>0</v>
      </c>
    </row>
    <row r="120" spans="2:9" ht="29.25" thickBot="1">
      <c r="B120" s="76">
        <v>12</v>
      </c>
      <c r="C120" s="77" t="s">
        <v>180</v>
      </c>
      <c r="D120" s="53" t="s">
        <v>181</v>
      </c>
      <c r="E120" s="54"/>
      <c r="F120" s="53" t="s">
        <v>59</v>
      </c>
      <c r="G120" s="53">
        <v>3</v>
      </c>
      <c r="H120" s="45"/>
      <c r="I120" s="40">
        <f t="shared" si="3"/>
        <v>0</v>
      </c>
    </row>
    <row r="121" spans="2:9" ht="29.25" thickBot="1">
      <c r="B121" s="85"/>
      <c r="C121" s="64"/>
      <c r="D121" s="64"/>
      <c r="E121" s="65"/>
      <c r="F121" s="64"/>
      <c r="G121" s="64"/>
      <c r="H121" s="61" t="s">
        <v>182</v>
      </c>
      <c r="I121" s="86">
        <f>SUM(I109:I120)</f>
        <v>0</v>
      </c>
    </row>
    <row r="122" spans="2:9" ht="86.25" thickBot="1">
      <c r="B122" s="85"/>
      <c r="C122" s="64"/>
      <c r="D122" s="64"/>
      <c r="E122" s="65"/>
      <c r="F122" s="64"/>
      <c r="G122" s="64"/>
      <c r="H122" s="66" t="s">
        <v>294</v>
      </c>
      <c r="I122" s="84">
        <v>0</v>
      </c>
    </row>
    <row r="123" spans="2:9" ht="29.25" thickBot="1">
      <c r="B123" s="78"/>
      <c r="C123" s="79"/>
      <c r="D123" s="79"/>
      <c r="E123" s="80"/>
      <c r="F123" s="79"/>
      <c r="G123" s="79"/>
      <c r="H123" s="81" t="s">
        <v>183</v>
      </c>
      <c r="I123" s="92">
        <f>I121-I121*(I122/100%)</f>
        <v>0</v>
      </c>
    </row>
    <row r="124" spans="2:9" ht="15" thickBot="1">
      <c r="B124" s="93" t="s">
        <v>184</v>
      </c>
      <c r="C124" s="94" t="s">
        <v>185</v>
      </c>
      <c r="D124" s="95"/>
      <c r="E124" s="95"/>
      <c r="F124" s="95"/>
      <c r="G124" s="95"/>
      <c r="H124" s="95"/>
      <c r="I124" s="96"/>
    </row>
    <row r="125" spans="2:9">
      <c r="B125" s="73">
        <v>1</v>
      </c>
      <c r="C125" s="71" t="s">
        <v>186</v>
      </c>
      <c r="D125" s="37" t="s">
        <v>187</v>
      </c>
      <c r="E125" s="72"/>
      <c r="F125" s="37" t="s">
        <v>59</v>
      </c>
      <c r="G125" s="37">
        <v>20</v>
      </c>
      <c r="H125" s="39"/>
      <c r="I125" s="40">
        <f t="shared" ref="I125:I131" si="4">G125*H125</f>
        <v>0</v>
      </c>
    </row>
    <row r="126" spans="2:9" ht="28.5">
      <c r="B126" s="73">
        <v>2</v>
      </c>
      <c r="C126" s="74" t="s">
        <v>188</v>
      </c>
      <c r="D126" s="43" t="s">
        <v>189</v>
      </c>
      <c r="E126" s="51"/>
      <c r="F126" s="43" t="s">
        <v>59</v>
      </c>
      <c r="G126" s="43">
        <v>8</v>
      </c>
      <c r="H126" s="47"/>
      <c r="I126" s="40">
        <f t="shared" si="4"/>
        <v>0</v>
      </c>
    </row>
    <row r="127" spans="2:9">
      <c r="B127" s="73">
        <v>3</v>
      </c>
      <c r="C127" s="74" t="s">
        <v>190</v>
      </c>
      <c r="D127" s="43" t="s">
        <v>191</v>
      </c>
      <c r="E127" s="51"/>
      <c r="F127" s="43" t="s">
        <v>59</v>
      </c>
      <c r="G127" s="43">
        <v>10</v>
      </c>
      <c r="H127" s="47"/>
      <c r="I127" s="40">
        <f t="shared" si="4"/>
        <v>0</v>
      </c>
    </row>
    <row r="128" spans="2:9" ht="28.5">
      <c r="B128" s="73">
        <v>4</v>
      </c>
      <c r="C128" s="74" t="s">
        <v>192</v>
      </c>
      <c r="D128" s="43" t="s">
        <v>193</v>
      </c>
      <c r="E128" s="51"/>
      <c r="F128" s="43" t="s">
        <v>59</v>
      </c>
      <c r="G128" s="43">
        <v>8</v>
      </c>
      <c r="H128" s="47"/>
      <c r="I128" s="40">
        <f t="shared" si="4"/>
        <v>0</v>
      </c>
    </row>
    <row r="129" spans="2:9" ht="42.75">
      <c r="B129" s="73">
        <v>5</v>
      </c>
      <c r="C129" s="74" t="s">
        <v>194</v>
      </c>
      <c r="D129" s="43" t="s">
        <v>195</v>
      </c>
      <c r="E129" s="51"/>
      <c r="F129" s="43" t="s">
        <v>196</v>
      </c>
      <c r="G129" s="43">
        <v>25</v>
      </c>
      <c r="H129" s="47"/>
      <c r="I129" s="40">
        <f t="shared" si="4"/>
        <v>0</v>
      </c>
    </row>
    <row r="130" spans="2:9" ht="42.75">
      <c r="B130" s="73">
        <v>6</v>
      </c>
      <c r="C130" s="74" t="s">
        <v>197</v>
      </c>
      <c r="D130" s="43" t="s">
        <v>198</v>
      </c>
      <c r="E130" s="51"/>
      <c r="F130" s="43" t="s">
        <v>59</v>
      </c>
      <c r="G130" s="43">
        <v>5</v>
      </c>
      <c r="H130" s="47"/>
      <c r="I130" s="40">
        <f t="shared" si="4"/>
        <v>0</v>
      </c>
    </row>
    <row r="131" spans="2:9" ht="29.25" thickBot="1">
      <c r="B131" s="73">
        <v>7</v>
      </c>
      <c r="C131" s="77" t="s">
        <v>199</v>
      </c>
      <c r="D131" s="53" t="s">
        <v>200</v>
      </c>
      <c r="E131" s="54"/>
      <c r="F131" s="53" t="s">
        <v>196</v>
      </c>
      <c r="G131" s="53">
        <v>13</v>
      </c>
      <c r="H131" s="45"/>
      <c r="I131" s="40">
        <f t="shared" si="4"/>
        <v>0</v>
      </c>
    </row>
    <row r="132" spans="2:9" ht="29.25" thickBot="1">
      <c r="B132" s="85"/>
      <c r="C132" s="64"/>
      <c r="D132" s="64"/>
      <c r="E132" s="65"/>
      <c r="F132" s="64"/>
      <c r="G132" s="64"/>
      <c r="H132" s="61" t="s">
        <v>201</v>
      </c>
      <c r="I132" s="86">
        <f>SUM(I125:I131)</f>
        <v>0</v>
      </c>
    </row>
    <row r="133" spans="2:9" ht="86.25" thickBot="1">
      <c r="B133" s="85"/>
      <c r="C133" s="64"/>
      <c r="D133" s="64"/>
      <c r="E133" s="65"/>
      <c r="F133" s="64"/>
      <c r="G133" s="64"/>
      <c r="H133" s="66" t="s">
        <v>295</v>
      </c>
      <c r="I133" s="84">
        <v>0</v>
      </c>
    </row>
    <row r="134" spans="2:9" ht="29.25" thickBot="1">
      <c r="B134" s="78"/>
      <c r="C134" s="79"/>
      <c r="D134" s="79"/>
      <c r="E134" s="80"/>
      <c r="F134" s="79"/>
      <c r="G134" s="79"/>
      <c r="H134" s="81" t="s">
        <v>202</v>
      </c>
      <c r="I134" s="97">
        <f>I132-I132*(I133/100%)</f>
        <v>0</v>
      </c>
    </row>
    <row r="135" spans="2:9" ht="15" thickBot="1">
      <c r="B135" s="93" t="s">
        <v>203</v>
      </c>
      <c r="C135" s="94" t="s">
        <v>204</v>
      </c>
      <c r="D135" s="95"/>
      <c r="E135" s="95"/>
      <c r="F135" s="95"/>
      <c r="G135" s="95"/>
      <c r="H135" s="95"/>
      <c r="I135" s="96"/>
    </row>
    <row r="136" spans="2:9" ht="42.75">
      <c r="B136" s="73">
        <v>1</v>
      </c>
      <c r="C136" s="74" t="s">
        <v>205</v>
      </c>
      <c r="D136" s="43" t="s">
        <v>206</v>
      </c>
      <c r="E136" s="51"/>
      <c r="F136" s="43" t="s">
        <v>59</v>
      </c>
      <c r="G136" s="43">
        <v>5</v>
      </c>
      <c r="H136" s="47"/>
      <c r="I136" s="40">
        <f t="shared" ref="I136:I140" si="5">G136*H136</f>
        <v>0</v>
      </c>
    </row>
    <row r="137" spans="2:9" ht="28.5">
      <c r="B137" s="73">
        <v>2</v>
      </c>
      <c r="C137" s="75" t="s">
        <v>207</v>
      </c>
      <c r="D137" s="98" t="s">
        <v>208</v>
      </c>
      <c r="E137" s="51"/>
      <c r="F137" s="98" t="s">
        <v>59</v>
      </c>
      <c r="G137" s="98">
        <v>6</v>
      </c>
      <c r="H137" s="47"/>
      <c r="I137" s="40">
        <f t="shared" si="5"/>
        <v>0</v>
      </c>
    </row>
    <row r="138" spans="2:9" ht="313.5">
      <c r="B138" s="73">
        <v>3</v>
      </c>
      <c r="C138" s="75" t="s">
        <v>209</v>
      </c>
      <c r="D138" s="98" t="s">
        <v>210</v>
      </c>
      <c r="E138" s="51"/>
      <c r="F138" s="98" t="s">
        <v>59</v>
      </c>
      <c r="G138" s="98">
        <v>5</v>
      </c>
      <c r="H138" s="47"/>
      <c r="I138" s="40">
        <f t="shared" si="5"/>
        <v>0</v>
      </c>
    </row>
    <row r="139" spans="2:9" ht="57">
      <c r="B139" s="73">
        <v>4</v>
      </c>
      <c r="C139" s="74" t="s">
        <v>211</v>
      </c>
      <c r="D139" s="43" t="s">
        <v>212</v>
      </c>
      <c r="E139" s="51"/>
      <c r="F139" s="43" t="s">
        <v>196</v>
      </c>
      <c r="G139" s="43">
        <v>30</v>
      </c>
      <c r="H139" s="47"/>
      <c r="I139" s="40">
        <f t="shared" si="5"/>
        <v>0</v>
      </c>
    </row>
    <row r="140" spans="2:9" ht="29.25" thickBot="1">
      <c r="B140" s="73">
        <v>5</v>
      </c>
      <c r="C140" s="74" t="s">
        <v>213</v>
      </c>
      <c r="D140" s="43" t="s">
        <v>214</v>
      </c>
      <c r="E140" s="51"/>
      <c r="F140" s="43" t="s">
        <v>59</v>
      </c>
      <c r="G140" s="43">
        <v>20</v>
      </c>
      <c r="H140" s="47"/>
      <c r="I140" s="40">
        <f t="shared" si="5"/>
        <v>0</v>
      </c>
    </row>
    <row r="141" spans="2:9" ht="29.25" thickBot="1">
      <c r="B141" s="99"/>
      <c r="C141" s="64"/>
      <c r="D141" s="64"/>
      <c r="E141" s="65"/>
      <c r="F141" s="64"/>
      <c r="G141" s="64"/>
      <c r="H141" s="61" t="s">
        <v>215</v>
      </c>
      <c r="I141" s="86">
        <f>SUM(I136:I140)</f>
        <v>0</v>
      </c>
    </row>
    <row r="142" spans="2:9" ht="86.25" thickBot="1">
      <c r="B142" s="63"/>
      <c r="C142" s="64"/>
      <c r="D142" s="64"/>
      <c r="E142" s="65"/>
      <c r="F142" s="60"/>
      <c r="G142" s="60"/>
      <c r="H142" s="66" t="s">
        <v>286</v>
      </c>
      <c r="I142" s="84">
        <v>0</v>
      </c>
    </row>
    <row r="143" spans="2:9" ht="29.25" thickBot="1">
      <c r="B143" s="100"/>
      <c r="C143" s="79"/>
      <c r="D143" s="79"/>
      <c r="E143" s="80"/>
      <c r="F143" s="79"/>
      <c r="G143" s="79"/>
      <c r="H143" s="81" t="s">
        <v>216</v>
      </c>
      <c r="I143" s="97">
        <f>I141-I141*(I142/100%)</f>
        <v>0</v>
      </c>
    </row>
    <row r="144" spans="2:9" ht="15" thickBot="1">
      <c r="B144" s="93" t="s">
        <v>217</v>
      </c>
      <c r="C144" s="94" t="s">
        <v>218</v>
      </c>
      <c r="D144" s="95"/>
      <c r="E144" s="95"/>
      <c r="F144" s="95"/>
      <c r="G144" s="95"/>
      <c r="H144" s="95"/>
      <c r="I144" s="96"/>
    </row>
    <row r="145" spans="2:9" ht="28.5">
      <c r="B145" s="73">
        <v>1</v>
      </c>
      <c r="C145" s="74" t="s">
        <v>219</v>
      </c>
      <c r="D145" s="43" t="s">
        <v>220</v>
      </c>
      <c r="E145" s="51"/>
      <c r="F145" s="43" t="s">
        <v>221</v>
      </c>
      <c r="G145" s="43">
        <v>20</v>
      </c>
      <c r="H145" s="47"/>
      <c r="I145" s="40">
        <f t="shared" ref="I145:I150" si="6">G145*H145</f>
        <v>0</v>
      </c>
    </row>
    <row r="146" spans="2:9" ht="28.5">
      <c r="B146" s="73">
        <v>2</v>
      </c>
      <c r="C146" s="74" t="s">
        <v>222</v>
      </c>
      <c r="D146" s="43" t="s">
        <v>223</v>
      </c>
      <c r="E146" s="51"/>
      <c r="F146" s="43" t="s">
        <v>196</v>
      </c>
      <c r="G146" s="43">
        <v>30</v>
      </c>
      <c r="H146" s="47"/>
      <c r="I146" s="40">
        <f t="shared" si="6"/>
        <v>0</v>
      </c>
    </row>
    <row r="147" spans="2:9" ht="28.5">
      <c r="B147" s="73">
        <v>3</v>
      </c>
      <c r="C147" s="74" t="s">
        <v>224</v>
      </c>
      <c r="D147" s="43" t="s">
        <v>225</v>
      </c>
      <c r="E147" s="51"/>
      <c r="F147" s="43" t="s">
        <v>59</v>
      </c>
      <c r="G147" s="43">
        <v>15</v>
      </c>
      <c r="H147" s="47"/>
      <c r="I147" s="40">
        <f t="shared" si="6"/>
        <v>0</v>
      </c>
    </row>
    <row r="148" spans="2:9" ht="28.5">
      <c r="B148" s="73">
        <v>4</v>
      </c>
      <c r="C148" s="74" t="s">
        <v>226</v>
      </c>
      <c r="D148" s="43" t="s">
        <v>227</v>
      </c>
      <c r="E148" s="51"/>
      <c r="F148" s="43" t="s">
        <v>59</v>
      </c>
      <c r="G148" s="43">
        <v>18</v>
      </c>
      <c r="H148" s="47"/>
      <c r="I148" s="40">
        <f t="shared" si="6"/>
        <v>0</v>
      </c>
    </row>
    <row r="149" spans="2:9" ht="42.75">
      <c r="B149" s="73">
        <v>5</v>
      </c>
      <c r="C149" s="74" t="s">
        <v>228</v>
      </c>
      <c r="D149" s="43" t="s">
        <v>229</v>
      </c>
      <c r="E149" s="51"/>
      <c r="F149" s="43" t="s">
        <v>196</v>
      </c>
      <c r="G149" s="43">
        <v>25</v>
      </c>
      <c r="H149" s="47"/>
      <c r="I149" s="40">
        <f t="shared" si="6"/>
        <v>0</v>
      </c>
    </row>
    <row r="150" spans="2:9" ht="29.25" thickBot="1">
      <c r="B150" s="76">
        <v>6</v>
      </c>
      <c r="C150" s="77" t="s">
        <v>230</v>
      </c>
      <c r="D150" s="53" t="s">
        <v>231</v>
      </c>
      <c r="E150" s="54"/>
      <c r="F150" s="53" t="s">
        <v>196</v>
      </c>
      <c r="G150" s="53">
        <v>30</v>
      </c>
      <c r="H150" s="45"/>
      <c r="I150" s="40">
        <f t="shared" si="6"/>
        <v>0</v>
      </c>
    </row>
    <row r="151" spans="2:9" ht="29.25" thickBot="1">
      <c r="B151" s="63"/>
      <c r="C151" s="101"/>
      <c r="D151" s="64"/>
      <c r="E151" s="65"/>
      <c r="F151" s="60"/>
      <c r="G151" s="60"/>
      <c r="H151" s="61" t="s">
        <v>232</v>
      </c>
      <c r="I151" s="86">
        <f>SUM(I145:I150)</f>
        <v>0</v>
      </c>
    </row>
    <row r="152" spans="2:9" ht="86.25" thickBot="1">
      <c r="B152" s="63"/>
      <c r="C152" s="101"/>
      <c r="D152" s="64"/>
      <c r="E152" s="65"/>
      <c r="F152" s="60"/>
      <c r="G152" s="60"/>
      <c r="H152" s="66" t="s">
        <v>293</v>
      </c>
      <c r="I152" s="84">
        <v>0</v>
      </c>
    </row>
    <row r="153" spans="2:9" ht="29.25" thickBot="1">
      <c r="B153" s="102"/>
      <c r="C153" s="103"/>
      <c r="D153" s="79"/>
      <c r="E153" s="80"/>
      <c r="F153" s="104"/>
      <c r="G153" s="104"/>
      <c r="H153" s="81" t="s">
        <v>233</v>
      </c>
      <c r="I153" s="62">
        <f>I151-I151*(I152/100%)</f>
        <v>0</v>
      </c>
    </row>
    <row r="154" spans="2:9" ht="18">
      <c r="B154" s="105"/>
      <c r="C154" s="106"/>
      <c r="D154" s="107"/>
      <c r="E154" s="108"/>
      <c r="F154" s="108"/>
      <c r="G154" s="108"/>
      <c r="H154" s="109" t="s">
        <v>234</v>
      </c>
      <c r="I154" s="110">
        <f>I57+I75+I86+I99+I105+I121+I132+I141+I151</f>
        <v>0</v>
      </c>
    </row>
    <row r="155" spans="2:9" ht="18">
      <c r="B155" s="111"/>
      <c r="C155" s="112"/>
      <c r="D155" s="112"/>
      <c r="E155" s="112"/>
      <c r="F155" s="112"/>
      <c r="G155" s="112"/>
      <c r="H155" s="113" t="s">
        <v>235</v>
      </c>
      <c r="I155" s="114">
        <f>SUM(I59+I77+I88+I101+I107+I123+I134+I143+I153)</f>
        <v>0</v>
      </c>
    </row>
    <row r="156" spans="2:9" ht="18">
      <c r="B156" s="240" t="s">
        <v>236</v>
      </c>
      <c r="C156" s="241"/>
      <c r="D156" s="241"/>
      <c r="E156" s="241"/>
      <c r="F156" s="241"/>
      <c r="G156" s="241"/>
      <c r="H156" s="115" t="s">
        <v>237</v>
      </c>
      <c r="I156" s="116" t="e">
        <f>I155*(H156/100)</f>
        <v>#VALUE!</v>
      </c>
    </row>
    <row r="157" spans="2:9" ht="18.75" thickBot="1">
      <c r="B157" s="242" t="s">
        <v>238</v>
      </c>
      <c r="C157" s="243"/>
      <c r="D157" s="243"/>
      <c r="E157" s="243"/>
      <c r="F157" s="243"/>
      <c r="G157" s="243"/>
      <c r="H157" s="243"/>
      <c r="I157" s="117" t="e">
        <f>I155+I156</f>
        <v>#VALUE!</v>
      </c>
    </row>
    <row r="158" spans="2:9">
      <c r="B158" s="244" t="s">
        <v>239</v>
      </c>
      <c r="C158" s="244"/>
      <c r="D158" s="244"/>
      <c r="E158" s="244"/>
      <c r="F158" s="244"/>
      <c r="G158" s="244"/>
      <c r="H158" s="244"/>
      <c r="I158" s="244"/>
    </row>
    <row r="159" spans="2:9">
      <c r="B159" s="204" t="s">
        <v>240</v>
      </c>
      <c r="C159" s="204"/>
      <c r="D159" s="204"/>
      <c r="E159" s="204"/>
      <c r="F159" s="204"/>
      <c r="G159" s="204"/>
      <c r="H159" s="204"/>
      <c r="I159" s="204"/>
    </row>
    <row r="160" spans="2:9">
      <c r="B160" s="205" t="s">
        <v>241</v>
      </c>
      <c r="C160" s="206"/>
      <c r="D160" s="206"/>
      <c r="E160" s="206"/>
      <c r="F160" s="206"/>
      <c r="G160" s="206"/>
      <c r="H160" s="206"/>
      <c r="I160" s="206"/>
    </row>
    <row r="161" spans="2:9">
      <c r="B161" s="206"/>
      <c r="C161" s="206"/>
      <c r="D161" s="206"/>
      <c r="E161" s="206"/>
      <c r="F161" s="206"/>
      <c r="G161" s="206"/>
      <c r="H161" s="206"/>
      <c r="I161" s="206"/>
    </row>
    <row r="162" spans="2:9">
      <c r="B162" s="206"/>
      <c r="C162" s="206"/>
      <c r="D162" s="206"/>
      <c r="E162" s="206"/>
      <c r="F162" s="206"/>
      <c r="G162" s="206"/>
      <c r="H162" s="206"/>
      <c r="I162" s="206"/>
    </row>
    <row r="163" spans="2:9" ht="34.5" customHeight="1">
      <c r="B163" s="206"/>
      <c r="C163" s="206"/>
      <c r="D163" s="206"/>
      <c r="E163" s="206"/>
      <c r="F163" s="206"/>
      <c r="G163" s="206"/>
      <c r="H163" s="206"/>
      <c r="I163" s="206"/>
    </row>
    <row r="164" spans="2:9" ht="15" thickBot="1">
      <c r="B164" s="207" t="s">
        <v>242</v>
      </c>
      <c r="C164" s="207"/>
      <c r="D164" s="207"/>
      <c r="E164" s="207"/>
      <c r="F164" s="207"/>
      <c r="G164" s="207"/>
      <c r="H164" s="207"/>
      <c r="I164" s="207"/>
    </row>
    <row r="165" spans="2:9" ht="15" thickBot="1">
      <c r="B165" s="143" t="s">
        <v>19</v>
      </c>
      <c r="C165" s="208" t="s">
        <v>243</v>
      </c>
      <c r="D165" s="209"/>
      <c r="E165" s="209"/>
      <c r="F165" s="210"/>
      <c r="G165" s="203" t="s">
        <v>244</v>
      </c>
      <c r="H165" s="203"/>
      <c r="I165" s="183"/>
    </row>
    <row r="166" spans="2:9" ht="15" thickBot="1">
      <c r="B166" s="118">
        <v>1</v>
      </c>
      <c r="C166" s="170">
        <v>2</v>
      </c>
      <c r="D166" s="171"/>
      <c r="E166" s="171"/>
      <c r="F166" s="172"/>
      <c r="G166" s="170">
        <v>3</v>
      </c>
      <c r="H166" s="171"/>
      <c r="I166" s="173"/>
    </row>
    <row r="167" spans="2:9" ht="15" thickBot="1">
      <c r="B167" s="119" t="s">
        <v>16</v>
      </c>
      <c r="C167" s="245" t="s">
        <v>279</v>
      </c>
      <c r="D167" s="246"/>
      <c r="E167" s="246"/>
      <c r="F167" s="247"/>
      <c r="G167" s="245" t="s">
        <v>245</v>
      </c>
      <c r="H167" s="246"/>
      <c r="I167" s="248"/>
    </row>
    <row r="168" spans="2:9" ht="15.75" customHeight="1" thickBot="1">
      <c r="B168" s="120" t="s">
        <v>17</v>
      </c>
      <c r="C168" s="249" t="s">
        <v>278</v>
      </c>
      <c r="D168" s="250"/>
      <c r="E168" s="250"/>
      <c r="F168" s="251"/>
      <c r="G168" s="252" t="s">
        <v>246</v>
      </c>
      <c r="H168" s="253"/>
      <c r="I168" s="254"/>
    </row>
    <row r="169" spans="2:9" ht="15" thickBot="1">
      <c r="B169" s="121" t="s">
        <v>247</v>
      </c>
      <c r="C169" s="249" t="s">
        <v>278</v>
      </c>
      <c r="D169" s="250"/>
      <c r="E169" s="250"/>
      <c r="F169" s="251"/>
      <c r="G169" s="252" t="s">
        <v>246</v>
      </c>
      <c r="H169" s="253"/>
      <c r="I169" s="254"/>
    </row>
    <row r="170" spans="2:9" ht="15" thickBot="1">
      <c r="B170" s="121" t="s">
        <v>248</v>
      </c>
      <c r="C170" s="249" t="s">
        <v>278</v>
      </c>
      <c r="D170" s="250"/>
      <c r="E170" s="250"/>
      <c r="F170" s="251"/>
      <c r="G170" s="252" t="s">
        <v>246</v>
      </c>
      <c r="H170" s="253"/>
      <c r="I170" s="254"/>
    </row>
    <row r="171" spans="2:9" ht="15" thickBot="1">
      <c r="B171" s="121" t="s">
        <v>249</v>
      </c>
      <c r="C171" s="249" t="s">
        <v>278</v>
      </c>
      <c r="D171" s="250"/>
      <c r="E171" s="250"/>
      <c r="F171" s="251"/>
      <c r="G171" s="252" t="s">
        <v>246</v>
      </c>
      <c r="H171" s="253"/>
      <c r="I171" s="254"/>
    </row>
    <row r="172" spans="2:9">
      <c r="B172" s="122"/>
      <c r="C172" s="123"/>
      <c r="D172" s="123"/>
      <c r="E172" s="123"/>
      <c r="F172" s="123"/>
      <c r="G172" s="123"/>
      <c r="H172" s="123"/>
      <c r="I172" s="123"/>
    </row>
    <row r="173" spans="2:9">
      <c r="B173" s="164" t="s">
        <v>252</v>
      </c>
      <c r="C173" s="164"/>
      <c r="D173" s="164"/>
      <c r="E173" s="164"/>
      <c r="F173" s="164"/>
      <c r="G173" s="164"/>
      <c r="H173" s="164"/>
      <c r="I173" s="164"/>
    </row>
    <row r="174" spans="2:9" ht="15" thickBot="1">
      <c r="B174" s="164"/>
      <c r="C174" s="164"/>
      <c r="D174" s="164"/>
      <c r="E174" s="164"/>
      <c r="F174" s="164"/>
      <c r="G174" s="164"/>
      <c r="H174" s="164"/>
      <c r="I174" s="164"/>
    </row>
    <row r="175" spans="2:9" ht="29.25" thickBot="1">
      <c r="B175" s="167" t="s">
        <v>253</v>
      </c>
      <c r="C175" s="162" t="s">
        <v>254</v>
      </c>
      <c r="D175" s="167" t="s">
        <v>255</v>
      </c>
      <c r="E175" s="183"/>
      <c r="F175" s="203" t="s">
        <v>256</v>
      </c>
      <c r="G175" s="183"/>
      <c r="H175" s="146" t="s">
        <v>257</v>
      </c>
      <c r="I175" s="183" t="s">
        <v>258</v>
      </c>
    </row>
    <row r="176" spans="2:9" ht="15" thickBot="1">
      <c r="B176" s="169"/>
      <c r="C176" s="163"/>
      <c r="D176" s="168"/>
      <c r="E176" s="184"/>
      <c r="F176" s="263"/>
      <c r="G176" s="257"/>
      <c r="H176" s="151" t="s">
        <v>259</v>
      </c>
      <c r="I176" s="257"/>
    </row>
    <row r="177" spans="2:9" ht="15" thickBot="1">
      <c r="B177" s="124">
        <v>1</v>
      </c>
      <c r="C177" s="125">
        <v>2</v>
      </c>
      <c r="D177" s="264">
        <v>3</v>
      </c>
      <c r="E177" s="265"/>
      <c r="F177" s="264">
        <v>4</v>
      </c>
      <c r="G177" s="266"/>
      <c r="H177" s="126">
        <v>5</v>
      </c>
      <c r="I177" s="125">
        <v>6</v>
      </c>
    </row>
    <row r="178" spans="2:9">
      <c r="B178" s="127" t="s">
        <v>16</v>
      </c>
      <c r="C178" s="128" t="s">
        <v>260</v>
      </c>
      <c r="D178" s="258" t="s">
        <v>261</v>
      </c>
      <c r="E178" s="259"/>
      <c r="F178" s="260" t="s">
        <v>262</v>
      </c>
      <c r="G178" s="261"/>
      <c r="H178" s="129" t="s">
        <v>263</v>
      </c>
      <c r="I178" s="130"/>
    </row>
    <row r="179" spans="2:9" ht="57">
      <c r="B179" s="131" t="s">
        <v>17</v>
      </c>
      <c r="C179" s="132" t="s">
        <v>264</v>
      </c>
      <c r="D179" s="262" t="s">
        <v>261</v>
      </c>
      <c r="E179" s="262"/>
      <c r="F179" s="161" t="s">
        <v>262</v>
      </c>
      <c r="G179" s="161"/>
      <c r="H179" s="133" t="s">
        <v>263</v>
      </c>
      <c r="I179" s="134"/>
    </row>
    <row r="180" spans="2:9" ht="28.5">
      <c r="B180" s="131" t="s">
        <v>247</v>
      </c>
      <c r="C180" s="132" t="s">
        <v>265</v>
      </c>
      <c r="D180" s="255" t="s">
        <v>261</v>
      </c>
      <c r="E180" s="256"/>
      <c r="F180" s="157" t="s">
        <v>266</v>
      </c>
      <c r="G180" s="158"/>
      <c r="H180" s="133" t="s">
        <v>263</v>
      </c>
      <c r="I180" s="134"/>
    </row>
    <row r="181" spans="2:9" ht="71.25">
      <c r="B181" s="131" t="s">
        <v>248</v>
      </c>
      <c r="C181" s="152" t="s">
        <v>280</v>
      </c>
      <c r="D181" s="255" t="s">
        <v>261</v>
      </c>
      <c r="E181" s="256"/>
      <c r="F181" s="159" t="s">
        <v>267</v>
      </c>
      <c r="G181" s="160"/>
      <c r="H181" s="133" t="s">
        <v>263</v>
      </c>
      <c r="I181" s="134"/>
    </row>
    <row r="182" spans="2:9" ht="85.5">
      <c r="B182" s="131" t="s">
        <v>249</v>
      </c>
      <c r="C182" s="152" t="s">
        <v>281</v>
      </c>
      <c r="D182" s="255" t="s">
        <v>261</v>
      </c>
      <c r="E182" s="256"/>
      <c r="F182" s="159" t="s">
        <v>268</v>
      </c>
      <c r="G182" s="160"/>
      <c r="H182" s="133" t="s">
        <v>263</v>
      </c>
      <c r="I182" s="134"/>
    </row>
    <row r="183" spans="2:9" ht="28.5">
      <c r="B183" s="131" t="s">
        <v>250</v>
      </c>
      <c r="C183" s="153" t="s">
        <v>282</v>
      </c>
      <c r="D183" s="255" t="s">
        <v>261</v>
      </c>
      <c r="E183" s="256"/>
      <c r="F183" s="159" t="s">
        <v>268</v>
      </c>
      <c r="G183" s="160"/>
      <c r="H183" s="133" t="s">
        <v>263</v>
      </c>
      <c r="I183" s="134"/>
    </row>
    <row r="184" spans="2:9" ht="54" customHeight="1" thickBot="1">
      <c r="B184" s="131" t="s">
        <v>251</v>
      </c>
      <c r="C184" s="153" t="s">
        <v>283</v>
      </c>
      <c r="D184" s="267" t="s">
        <v>269</v>
      </c>
      <c r="E184" s="268"/>
      <c r="F184" s="267" t="s">
        <v>270</v>
      </c>
      <c r="G184" s="268"/>
      <c r="H184" s="133" t="s">
        <v>263</v>
      </c>
      <c r="I184" s="134"/>
    </row>
    <row r="185" spans="2:9" ht="115.5" customHeight="1">
      <c r="B185" s="269" t="s">
        <v>271</v>
      </c>
      <c r="C185" s="269"/>
      <c r="D185" s="269"/>
      <c r="E185" s="269"/>
      <c r="F185" s="269"/>
      <c r="G185" s="269"/>
      <c r="H185" s="269"/>
      <c r="I185" s="269"/>
    </row>
    <row r="186" spans="2:9" ht="15" thickBot="1">
      <c r="B186" s="135"/>
      <c r="C186" s="136"/>
      <c r="D186" s="137"/>
      <c r="E186" s="137"/>
      <c r="F186" s="137"/>
      <c r="G186" s="136"/>
      <c r="H186" s="137"/>
      <c r="I186" s="137"/>
    </row>
    <row r="187" spans="2:9" ht="15">
      <c r="B187" s="138"/>
      <c r="C187" s="139" t="s">
        <v>272</v>
      </c>
      <c r="D187" s="140"/>
      <c r="E187" s="140"/>
      <c r="F187" s="141"/>
      <c r="G187" s="140" t="s">
        <v>273</v>
      </c>
      <c r="H187" s="142"/>
      <c r="I187" s="139" t="s">
        <v>274</v>
      </c>
    </row>
    <row r="188" spans="2:9">
      <c r="B188" s="138"/>
      <c r="C188" s="138"/>
      <c r="D188" s="138"/>
      <c r="E188" s="138"/>
      <c r="F188" s="138"/>
      <c r="G188" s="138"/>
      <c r="H188" s="138"/>
      <c r="I188" s="138"/>
    </row>
  </sheetData>
  <mergeCells count="90">
    <mergeCell ref="D183:E183"/>
    <mergeCell ref="F183:G183"/>
    <mergeCell ref="D184:E184"/>
    <mergeCell ref="F184:G184"/>
    <mergeCell ref="B185:I185"/>
    <mergeCell ref="B175:B176"/>
    <mergeCell ref="D178:E178"/>
    <mergeCell ref="F178:G178"/>
    <mergeCell ref="D179:E179"/>
    <mergeCell ref="D180:E180"/>
    <mergeCell ref="D175:E176"/>
    <mergeCell ref="F175:G176"/>
    <mergeCell ref="D177:E177"/>
    <mergeCell ref="F177:G177"/>
    <mergeCell ref="C170:F170"/>
    <mergeCell ref="G170:I170"/>
    <mergeCell ref="C171:F171"/>
    <mergeCell ref="G171:I171"/>
    <mergeCell ref="D182:E182"/>
    <mergeCell ref="D181:E181"/>
    <mergeCell ref="I175:I176"/>
    <mergeCell ref="C167:F167"/>
    <mergeCell ref="G167:I167"/>
    <mergeCell ref="C168:F168"/>
    <mergeCell ref="G168:I168"/>
    <mergeCell ref="C169:F169"/>
    <mergeCell ref="G169:I169"/>
    <mergeCell ref="B41:I41"/>
    <mergeCell ref="B42:I42"/>
    <mergeCell ref="B156:G156"/>
    <mergeCell ref="B157:H157"/>
    <mergeCell ref="B158:I158"/>
    <mergeCell ref="B1:I1"/>
    <mergeCell ref="B2:I2"/>
    <mergeCell ref="B3:I3"/>
    <mergeCell ref="B4:I4"/>
    <mergeCell ref="B5:I6"/>
    <mergeCell ref="B7:E7"/>
    <mergeCell ref="B8:E8"/>
    <mergeCell ref="H29:I29"/>
    <mergeCell ref="D31:G31"/>
    <mergeCell ref="F18:G18"/>
    <mergeCell ref="B19:I21"/>
    <mergeCell ref="D22:E23"/>
    <mergeCell ref="F22:G23"/>
    <mergeCell ref="H22:H23"/>
    <mergeCell ref="D24:E24"/>
    <mergeCell ref="F24:G24"/>
    <mergeCell ref="B29:B30"/>
    <mergeCell ref="D25:E25"/>
    <mergeCell ref="F25:G25"/>
    <mergeCell ref="B26:I28"/>
    <mergeCell ref="D29:G30"/>
    <mergeCell ref="B159:I159"/>
    <mergeCell ref="B160:I163"/>
    <mergeCell ref="B164:I164"/>
    <mergeCell ref="C165:F165"/>
    <mergeCell ref="G165:I165"/>
    <mergeCell ref="B22:B23"/>
    <mergeCell ref="C37:D37"/>
    <mergeCell ref="E37:I37"/>
    <mergeCell ref="C38:D38"/>
    <mergeCell ref="E38:I38"/>
    <mergeCell ref="D32:G32"/>
    <mergeCell ref="B33:I35"/>
    <mergeCell ref="C36:D36"/>
    <mergeCell ref="E36:I36"/>
    <mergeCell ref="B10:E10"/>
    <mergeCell ref="B11:E11"/>
    <mergeCell ref="B12:I14"/>
    <mergeCell ref="D15:E16"/>
    <mergeCell ref="F15:G16"/>
    <mergeCell ref="H15:I15"/>
    <mergeCell ref="B15:B16"/>
    <mergeCell ref="B9:E9"/>
    <mergeCell ref="F180:G180"/>
    <mergeCell ref="F181:G181"/>
    <mergeCell ref="F182:G182"/>
    <mergeCell ref="F179:G179"/>
    <mergeCell ref="C175:C176"/>
    <mergeCell ref="B173:I174"/>
    <mergeCell ref="C29:C30"/>
    <mergeCell ref="C22:C23"/>
    <mergeCell ref="C15:C16"/>
    <mergeCell ref="C166:F166"/>
    <mergeCell ref="G166:I166"/>
    <mergeCell ref="B40:I40"/>
    <mergeCell ref="D17:E17"/>
    <mergeCell ref="F17:G17"/>
    <mergeCell ref="D18:E18"/>
  </mergeCells>
  <dataValidations count="3">
    <dataValidation type="list" allowBlank="1" showInputMessage="1" showErrorMessage="1" sqref="H156" xr:uid="{158B294B-8CAA-4142-B252-1247B95088FA}">
      <formula1>"Pasirinkti, 0, 9, 21"</formula1>
    </dataValidation>
    <dataValidation type="list" allowBlank="1" showInputMessage="1" showErrorMessage="1" promptTitle="Pasirinkite" sqref="H179:H184" xr:uid="{5E33BBE0-52A6-46BF-B9E4-9E9D629AAEFB}">
      <formula1>"Pasirinkite, Taip, Ne"</formula1>
    </dataValidation>
    <dataValidation type="list" allowBlank="1" showInputMessage="1" showErrorMessage="1" sqref="H178" xr:uid="{DC47537A-08DF-48F8-AF9A-8DFEDE9F6C88}">
      <formula1>"Pasirinkite, Taip, Ne"</formula1>
    </dataValidation>
  </dataValidations>
  <pageMargins left="0.7" right="0.7" top="0.75" bottom="0.75" header="0.3" footer="0.3"/>
  <pageSetup paperSize="9" orientation="portrait"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2025-04-02T08:35:37Z</dcterms:created>
  <dcterms:modified xsi:type="dcterms:W3CDTF">2025-04-14T13:34:40Z</dcterms:modified>
</cp:coreProperties>
</file>